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al Reports\Agg\Public Review\"/>
    </mc:Choice>
  </mc:AlternateContent>
  <bookViews>
    <workbookView xWindow="0" yWindow="75" windowWidth="19035" windowHeight="11760"/>
  </bookViews>
  <sheets>
    <sheet name="Table" sheetId="4" r:id="rId1"/>
    <sheet name="Lookups" sheetId="2" state="hidden" r:id="rId2"/>
    <sheet name="Data" sheetId="1" state="hidden" r:id="rId3"/>
  </sheets>
  <definedNames>
    <definedName name="_xlnm._FilterDatabase" localSheetId="2" hidden="1">Data!$A$1:$FV$16705</definedName>
    <definedName name="Called">Lookups!$D$9</definedName>
    <definedName name="_xlnm.Criteria">Lookups!$B$3:$D$4</definedName>
    <definedName name="data">Data!$A$1:$FX$30889</definedName>
    <definedName name="date">Table!$B$5</definedName>
    <definedName name="date_list">Lookups!$K$4:$K$13</definedName>
    <definedName name="Fillin">Lookups!$D$11</definedName>
    <definedName name="lca">Table!$B$7</definedName>
    <definedName name="lca_list">Lookups!$L$4</definedName>
    <definedName name="Nominated">Lookups!$D$10</definedName>
    <definedName name="notice">Table!$B$8</definedName>
    <definedName name="notice_list">Lookups!$M$4:$M$6</definedName>
    <definedName name="pass">Lookups!$D$8</definedName>
    <definedName name="_xlnm.Print_Area" localSheetId="0">Table!$A$2:$N$36</definedName>
    <definedName name="Result_type">Table!$B$4</definedName>
    <definedName name="Result_type_list">Lookups!$J$4:$J$5</definedName>
    <definedName name="table_for_PGE_CBP_expost_public" localSheetId="2">Data!$A$1:$FT$31</definedName>
    <definedName name="Two_way_tab_flag">Lookups!$D$7</definedName>
  </definedNames>
  <calcPr calcId="152511"/>
</workbook>
</file>

<file path=xl/calcChain.xml><?xml version="1.0" encoding="utf-8"?>
<calcChain xmlns="http://schemas.openxmlformats.org/spreadsheetml/2006/main">
  <c r="L65" i="2" l="1"/>
  <c r="K65" i="2"/>
  <c r="J65" i="2"/>
  <c r="I65" i="2"/>
  <c r="H65" i="2"/>
  <c r="H36" i="4" l="1"/>
  <c r="I35" i="4"/>
  <c r="H32" i="4" l="1"/>
  <c r="G32" i="4"/>
  <c r="G5" i="4"/>
  <c r="J3" i="4" l="1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E38" i="2"/>
  <c r="D38" i="2"/>
  <c r="A38" i="2"/>
  <c r="E37" i="2"/>
  <c r="D37" i="2"/>
  <c r="A37" i="2"/>
  <c r="E36" i="2"/>
  <c r="D36" i="2"/>
  <c r="A36" i="2"/>
  <c r="F35" i="2"/>
  <c r="A35" i="2"/>
  <c r="F34" i="2"/>
  <c r="A34" i="2"/>
  <c r="F33" i="2"/>
  <c r="A33" i="2"/>
  <c r="F32" i="2"/>
  <c r="A32" i="2"/>
  <c r="F31" i="2"/>
  <c r="A31" i="2"/>
  <c r="F30" i="2"/>
  <c r="A30" i="2"/>
  <c r="F29" i="2"/>
  <c r="A29" i="2"/>
  <c r="F28" i="2"/>
  <c r="A28" i="2"/>
  <c r="F27" i="2"/>
  <c r="A27" i="2"/>
  <c r="F26" i="2"/>
  <c r="A26" i="2"/>
  <c r="F25" i="2"/>
  <c r="A25" i="2"/>
  <c r="F24" i="2"/>
  <c r="A24" i="2"/>
  <c r="F23" i="2"/>
  <c r="A23" i="2"/>
  <c r="F22" i="2"/>
  <c r="A22" i="2"/>
  <c r="F21" i="2"/>
  <c r="A21" i="2"/>
  <c r="F20" i="2"/>
  <c r="A20" i="2"/>
  <c r="F19" i="2"/>
  <c r="A19" i="2"/>
  <c r="F18" i="2"/>
  <c r="A18" i="2"/>
  <c r="F17" i="2"/>
  <c r="A17" i="2"/>
  <c r="F16" i="2"/>
  <c r="A16" i="2"/>
  <c r="F15" i="2"/>
  <c r="A15" i="2"/>
  <c r="F14" i="2"/>
  <c r="A14" i="2"/>
  <c r="A42" i="2" l="1"/>
  <c r="F32" i="4"/>
  <c r="K41" i="2" l="1"/>
  <c r="A43" i="2"/>
  <c r="D7" i="2"/>
  <c r="D4" i="2"/>
  <c r="C4" i="2"/>
  <c r="B4" i="2"/>
  <c r="D8" i="2" s="1"/>
  <c r="J32" i="4"/>
  <c r="J6" i="4"/>
  <c r="H5" i="4"/>
  <c r="F5" i="4"/>
  <c r="A1" i="4"/>
  <c r="E41" i="2" l="1"/>
  <c r="J41" i="2"/>
  <c r="G41" i="2"/>
  <c r="M41" i="2"/>
  <c r="I41" i="2"/>
  <c r="L41" i="2"/>
  <c r="F41" i="2"/>
  <c r="H41" i="2"/>
  <c r="D41" i="2"/>
  <c r="D10" i="2"/>
  <c r="M42" i="2"/>
  <c r="E42" i="2"/>
  <c r="J42" i="2"/>
  <c r="L42" i="2"/>
  <c r="D42" i="2"/>
  <c r="K42" i="2"/>
  <c r="G42" i="2"/>
  <c r="F42" i="2"/>
  <c r="H42" i="2"/>
  <c r="I42" i="2"/>
  <c r="A44" i="2"/>
  <c r="D9" i="2"/>
  <c r="B11" i="4" l="1"/>
  <c r="G2" i="4"/>
  <c r="G3" i="4"/>
  <c r="F8" i="4"/>
  <c r="H43" i="2"/>
  <c r="F43" i="2"/>
  <c r="G43" i="2"/>
  <c r="E43" i="2"/>
  <c r="J43" i="2"/>
  <c r="I43" i="2"/>
  <c r="M43" i="2"/>
  <c r="L43" i="2"/>
  <c r="K43" i="2"/>
  <c r="D43" i="2"/>
  <c r="A45" i="2"/>
  <c r="I31" i="4"/>
  <c r="B64" i="2" s="1"/>
  <c r="J30" i="4"/>
  <c r="K29" i="4"/>
  <c r="M27" i="4"/>
  <c r="N26" i="4"/>
  <c r="F26" i="4"/>
  <c r="H24" i="4"/>
  <c r="I23" i="4"/>
  <c r="B56" i="2" s="1"/>
  <c r="J22" i="4"/>
  <c r="K21" i="4"/>
  <c r="M19" i="4"/>
  <c r="N18" i="4"/>
  <c r="F18" i="4"/>
  <c r="H16" i="4"/>
  <c r="L16" i="4" s="1"/>
  <c r="I15" i="4"/>
  <c r="B48" i="2" s="1"/>
  <c r="J14" i="4"/>
  <c r="K13" i="4"/>
  <c r="M11" i="4"/>
  <c r="N10" i="4"/>
  <c r="F10" i="4"/>
  <c r="H8" i="4"/>
  <c r="H31" i="4"/>
  <c r="L31" i="4" s="1"/>
  <c r="I30" i="4"/>
  <c r="B63" i="2" s="1"/>
  <c r="J29" i="4"/>
  <c r="K28" i="4"/>
  <c r="M26" i="4"/>
  <c r="N25" i="4"/>
  <c r="F25" i="4"/>
  <c r="H23" i="4"/>
  <c r="I22" i="4"/>
  <c r="B55" i="2" s="1"/>
  <c r="J21" i="4"/>
  <c r="K20" i="4"/>
  <c r="M18" i="4"/>
  <c r="N17" i="4"/>
  <c r="F17" i="4"/>
  <c r="H15" i="4"/>
  <c r="L15" i="4" s="1"/>
  <c r="I14" i="4"/>
  <c r="B47" i="2" s="1"/>
  <c r="J13" i="4"/>
  <c r="K12" i="4"/>
  <c r="M10" i="4"/>
  <c r="N9" i="4"/>
  <c r="F9" i="4"/>
  <c r="F31" i="4"/>
  <c r="H29" i="4"/>
  <c r="L29" i="4" s="1"/>
  <c r="J27" i="4"/>
  <c r="K26" i="4"/>
  <c r="N23" i="4"/>
  <c r="H21" i="4"/>
  <c r="K18" i="4"/>
  <c r="M16" i="4"/>
  <c r="N15" i="4"/>
  <c r="H13" i="4"/>
  <c r="L13" i="4" s="1"/>
  <c r="I12" i="4"/>
  <c r="B45" i="2" s="1"/>
  <c r="K10" i="4"/>
  <c r="M8" i="4"/>
  <c r="H30" i="4"/>
  <c r="L30" i="4" s="1"/>
  <c r="I29" i="4"/>
  <c r="B62" i="2" s="1"/>
  <c r="J28" i="4"/>
  <c r="K27" i="4"/>
  <c r="M25" i="4"/>
  <c r="N24" i="4"/>
  <c r="F24" i="4"/>
  <c r="H22" i="4"/>
  <c r="I21" i="4"/>
  <c r="B54" i="2" s="1"/>
  <c r="J20" i="4"/>
  <c r="K19" i="4"/>
  <c r="M17" i="4"/>
  <c r="N16" i="4"/>
  <c r="F16" i="4"/>
  <c r="H14" i="4"/>
  <c r="L14" i="4" s="1"/>
  <c r="I13" i="4"/>
  <c r="B46" i="2" s="1"/>
  <c r="J12" i="4"/>
  <c r="K11" i="4"/>
  <c r="M9" i="4"/>
  <c r="N8" i="4"/>
  <c r="N31" i="4"/>
  <c r="I28" i="4"/>
  <c r="B61" i="2" s="1"/>
  <c r="M24" i="4"/>
  <c r="F23" i="4"/>
  <c r="I20" i="4"/>
  <c r="B53" i="2" s="1"/>
  <c r="J19" i="4"/>
  <c r="F15" i="4"/>
  <c r="J11" i="4"/>
  <c r="M31" i="4"/>
  <c r="N30" i="4"/>
  <c r="F30" i="4"/>
  <c r="H28" i="4"/>
  <c r="L28" i="4" s="1"/>
  <c r="I27" i="4"/>
  <c r="B60" i="2" s="1"/>
  <c r="J26" i="4"/>
  <c r="K25" i="4"/>
  <c r="M23" i="4"/>
  <c r="N22" i="4"/>
  <c r="F22" i="4"/>
  <c r="H20" i="4"/>
  <c r="L20" i="4" s="1"/>
  <c r="I19" i="4"/>
  <c r="B52" i="2" s="1"/>
  <c r="J18" i="4"/>
  <c r="K17" i="4"/>
  <c r="M15" i="4"/>
  <c r="N14" i="4"/>
  <c r="F14" i="4"/>
  <c r="H12" i="4"/>
  <c r="L12" i="4" s="1"/>
  <c r="I11" i="4"/>
  <c r="B44" i="2" s="1"/>
  <c r="J10" i="4"/>
  <c r="K9" i="4"/>
  <c r="J16" i="4"/>
  <c r="N11" i="4"/>
  <c r="K30" i="4"/>
  <c r="F28" i="4"/>
  <c r="J25" i="4"/>
  <c r="J23" i="4"/>
  <c r="I18" i="4"/>
  <c r="B51" i="2" s="1"/>
  <c r="H11" i="4"/>
  <c r="L11" i="4" s="1"/>
  <c r="N27" i="4"/>
  <c r="M20" i="4"/>
  <c r="M29" i="4"/>
  <c r="H27" i="4"/>
  <c r="L27" i="4" s="1"/>
  <c r="H25" i="4"/>
  <c r="L25" i="4" s="1"/>
  <c r="K15" i="4"/>
  <c r="F13" i="4"/>
  <c r="F11" i="4"/>
  <c r="J8" i="4"/>
  <c r="K24" i="4"/>
  <c r="K22" i="4"/>
  <c r="F20" i="4"/>
  <c r="J17" i="4"/>
  <c r="J15" i="4"/>
  <c r="N12" i="4"/>
  <c r="I10" i="4"/>
  <c r="B43" i="2" s="1"/>
  <c r="I8" i="4"/>
  <c r="B41" i="2" s="1"/>
  <c r="K31" i="4"/>
  <c r="F29" i="4"/>
  <c r="F27" i="4"/>
  <c r="J24" i="4"/>
  <c r="N21" i="4"/>
  <c r="N19" i="4"/>
  <c r="I17" i="4"/>
  <c r="B50" i="2" s="1"/>
  <c r="M14" i="4"/>
  <c r="M12" i="4"/>
  <c r="H10" i="4"/>
  <c r="L10" i="4" s="1"/>
  <c r="N20" i="4"/>
  <c r="M13" i="4"/>
  <c r="H9" i="4"/>
  <c r="L9" i="4" s="1"/>
  <c r="N29" i="4"/>
  <c r="M22" i="4"/>
  <c r="K8" i="4"/>
  <c r="J31" i="4"/>
  <c r="N28" i="4"/>
  <c r="I26" i="4"/>
  <c r="B59" i="2" s="1"/>
  <c r="I24" i="4"/>
  <c r="B57" i="2" s="1"/>
  <c r="M21" i="4"/>
  <c r="H19" i="4"/>
  <c r="L19" i="4" s="1"/>
  <c r="H17" i="4"/>
  <c r="L17" i="4" s="1"/>
  <c r="M30" i="4"/>
  <c r="M28" i="4"/>
  <c r="H26" i="4"/>
  <c r="L26" i="4" s="1"/>
  <c r="K16" i="4"/>
  <c r="K14" i="4"/>
  <c r="F12" i="4"/>
  <c r="J9" i="4"/>
  <c r="K23" i="4"/>
  <c r="F21" i="4"/>
  <c r="F19" i="4"/>
  <c r="N13" i="4"/>
  <c r="I9" i="4"/>
  <c r="B42" i="2" s="1"/>
  <c r="I16" i="4"/>
  <c r="B49" i="2" s="1"/>
  <c r="I25" i="4"/>
  <c r="B58" i="2" s="1"/>
  <c r="H18" i="4"/>
  <c r="L18" i="4" s="1"/>
  <c r="F34" i="4" l="1"/>
  <c r="G11" i="4"/>
  <c r="H34" i="4"/>
  <c r="A46" i="2"/>
  <c r="K44" i="2"/>
  <c r="I44" i="2"/>
  <c r="J44" i="2"/>
  <c r="H44" i="2"/>
  <c r="M44" i="2"/>
  <c r="E44" i="2"/>
  <c r="L44" i="2"/>
  <c r="D44" i="2"/>
  <c r="F44" i="2"/>
  <c r="G44" i="2"/>
  <c r="I34" i="4"/>
  <c r="L21" i="4"/>
  <c r="G21" i="4"/>
  <c r="G14" i="4"/>
  <c r="G31" i="4"/>
  <c r="G25" i="4"/>
  <c r="G13" i="4"/>
  <c r="G22" i="4"/>
  <c r="G10" i="4"/>
  <c r="G17" i="4"/>
  <c r="G12" i="4"/>
  <c r="G28" i="4"/>
  <c r="G29" i="4"/>
  <c r="G30" i="4"/>
  <c r="G26" i="4"/>
  <c r="G20" i="4"/>
  <c r="G9" i="4"/>
  <c r="G15" i="4"/>
  <c r="G18" i="4"/>
  <c r="G27" i="4"/>
  <c r="L24" i="4"/>
  <c r="L22" i="4"/>
  <c r="L8" i="4"/>
  <c r="G19" i="4"/>
  <c r="G23" i="4"/>
  <c r="G8" i="4"/>
  <c r="G16" i="4"/>
  <c r="G24" i="4"/>
  <c r="L23" i="4"/>
  <c r="G34" i="4" l="1"/>
  <c r="F45" i="2"/>
  <c r="L45" i="2"/>
  <c r="K45" i="2"/>
  <c r="M45" i="2"/>
  <c r="E45" i="2"/>
  <c r="D45" i="2"/>
  <c r="H45" i="2"/>
  <c r="G45" i="2"/>
  <c r="J45" i="2"/>
  <c r="I45" i="2"/>
  <c r="A47" i="2"/>
  <c r="I46" i="2" l="1"/>
  <c r="G46" i="2"/>
  <c r="H46" i="2"/>
  <c r="F46" i="2"/>
  <c r="K46" i="2"/>
  <c r="J46" i="2"/>
  <c r="M46" i="2"/>
  <c r="E46" i="2"/>
  <c r="D46" i="2"/>
  <c r="L46" i="2"/>
  <c r="A48" i="2"/>
  <c r="A49" i="2" l="1"/>
  <c r="L47" i="2"/>
  <c r="D47" i="2"/>
  <c r="K47" i="2"/>
  <c r="J47" i="2"/>
  <c r="I47" i="2"/>
  <c r="F47" i="2"/>
  <c r="M47" i="2"/>
  <c r="E47" i="2"/>
  <c r="H47" i="2"/>
  <c r="G47" i="2"/>
  <c r="A50" i="2" l="1"/>
  <c r="G48" i="2"/>
  <c r="M48" i="2"/>
  <c r="F48" i="2"/>
  <c r="E48" i="2"/>
  <c r="D48" i="2"/>
  <c r="I48" i="2"/>
  <c r="H48" i="2"/>
  <c r="L48" i="2"/>
  <c r="J48" i="2"/>
  <c r="K48" i="2"/>
  <c r="A51" i="2" l="1"/>
  <c r="J49" i="2"/>
  <c r="I49" i="2"/>
  <c r="H49" i="2"/>
  <c r="G49" i="2"/>
  <c r="L49" i="2"/>
  <c r="D49" i="2"/>
  <c r="K49" i="2"/>
  <c r="M49" i="2"/>
  <c r="F49" i="2"/>
  <c r="E49" i="2"/>
  <c r="A52" i="2" l="1"/>
  <c r="M50" i="2"/>
  <c r="E50" i="2"/>
  <c r="L50" i="2"/>
  <c r="D50" i="2"/>
  <c r="K50" i="2"/>
  <c r="J50" i="2"/>
  <c r="G50" i="2"/>
  <c r="F50" i="2"/>
  <c r="H50" i="2"/>
  <c r="I50" i="2"/>
  <c r="A53" i="2" l="1"/>
  <c r="H51" i="2"/>
  <c r="E51" i="2"/>
  <c r="G51" i="2"/>
  <c r="F51" i="2"/>
  <c r="M51" i="2"/>
  <c r="J51" i="2"/>
  <c r="I51" i="2"/>
  <c r="L51" i="2"/>
  <c r="K51" i="2"/>
  <c r="D51" i="2"/>
  <c r="A54" i="2" l="1"/>
  <c r="K52" i="2"/>
  <c r="H52" i="2"/>
  <c r="J52" i="2"/>
  <c r="I52" i="2"/>
  <c r="M52" i="2"/>
  <c r="E52" i="2"/>
  <c r="L52" i="2"/>
  <c r="D52" i="2"/>
  <c r="F52" i="2"/>
  <c r="G52" i="2"/>
  <c r="F53" i="2" l="1"/>
  <c r="M53" i="2"/>
  <c r="E53" i="2"/>
  <c r="L53" i="2"/>
  <c r="D53" i="2"/>
  <c r="K53" i="2"/>
  <c r="H53" i="2"/>
  <c r="G53" i="2"/>
  <c r="J53" i="2"/>
  <c r="I53" i="2"/>
  <c r="A55" i="2"/>
  <c r="I54" i="2" l="1"/>
  <c r="F54" i="2"/>
  <c r="H54" i="2"/>
  <c r="G54" i="2"/>
  <c r="K54" i="2"/>
  <c r="J54" i="2"/>
  <c r="M54" i="2"/>
  <c r="E54" i="2"/>
  <c r="D54" i="2"/>
  <c r="L54" i="2"/>
  <c r="A56" i="2"/>
  <c r="L55" i="2" l="1"/>
  <c r="D55" i="2"/>
  <c r="K55" i="2"/>
  <c r="J55" i="2"/>
  <c r="F55" i="2"/>
  <c r="M55" i="2"/>
  <c r="E55" i="2"/>
  <c r="I55" i="2"/>
  <c r="H55" i="2"/>
  <c r="G55" i="2"/>
  <c r="A57" i="2"/>
  <c r="M57" i="2" s="1"/>
  <c r="G56" i="2" l="1"/>
  <c r="L56" i="2"/>
  <c r="D56" i="2"/>
  <c r="F56" i="2"/>
  <c r="M56" i="2"/>
  <c r="E56" i="2"/>
  <c r="I56" i="2"/>
  <c r="H56" i="2"/>
  <c r="J56" i="2"/>
  <c r="K56" i="2"/>
  <c r="A58" i="2"/>
  <c r="A59" i="2" l="1"/>
  <c r="J57" i="2"/>
  <c r="G57" i="2"/>
  <c r="I57" i="2"/>
  <c r="H57" i="2"/>
  <c r="L57" i="2"/>
  <c r="D57" i="2"/>
  <c r="K57" i="2"/>
  <c r="F57" i="2"/>
  <c r="E57" i="2"/>
  <c r="A60" i="2" l="1"/>
  <c r="M58" i="2"/>
  <c r="E58" i="2"/>
  <c r="J58" i="2"/>
  <c r="L58" i="2"/>
  <c r="D58" i="2"/>
  <c r="K58" i="2"/>
  <c r="G58" i="2"/>
  <c r="F58" i="2"/>
  <c r="H58" i="2"/>
  <c r="I58" i="2"/>
  <c r="H59" i="2" l="1"/>
  <c r="M59" i="2"/>
  <c r="G59" i="2"/>
  <c r="F59" i="2"/>
  <c r="E59" i="2"/>
  <c r="J59" i="2"/>
  <c r="I59" i="2"/>
  <c r="L59" i="2"/>
  <c r="K59" i="2"/>
  <c r="D59" i="2"/>
  <c r="A61" i="2"/>
  <c r="K60" i="2" l="1"/>
  <c r="J60" i="2"/>
  <c r="I60" i="2"/>
  <c r="H60" i="2"/>
  <c r="M60" i="2"/>
  <c r="E60" i="2"/>
  <c r="L60" i="2"/>
  <c r="D60" i="2"/>
  <c r="F60" i="2"/>
  <c r="G60" i="2"/>
  <c r="A62" i="2"/>
  <c r="A63" i="2" l="1"/>
  <c r="F61" i="2"/>
  <c r="K61" i="2"/>
  <c r="M61" i="2"/>
  <c r="E61" i="2"/>
  <c r="L61" i="2"/>
  <c r="D61" i="2"/>
  <c r="H61" i="2"/>
  <c r="G61" i="2"/>
  <c r="J61" i="2"/>
  <c r="I61" i="2"/>
  <c r="I62" i="2" l="1"/>
  <c r="H62" i="2"/>
  <c r="G62" i="2"/>
  <c r="F62" i="2"/>
  <c r="K62" i="2"/>
  <c r="J62" i="2"/>
  <c r="M62" i="2"/>
  <c r="E62" i="2"/>
  <c r="D62" i="2"/>
  <c r="L62" i="2"/>
  <c r="A64" i="2"/>
  <c r="G64" i="2" l="1"/>
  <c r="F64" i="2"/>
  <c r="M64" i="2"/>
  <c r="E64" i="2"/>
  <c r="L64" i="2"/>
  <c r="D64" i="2"/>
  <c r="I64" i="2"/>
  <c r="H64" i="2"/>
  <c r="J64" i="2"/>
  <c r="K64" i="2"/>
  <c r="L63" i="2"/>
  <c r="D63" i="2"/>
  <c r="K63" i="2"/>
  <c r="J63" i="2"/>
  <c r="I63" i="2"/>
  <c r="F63" i="2"/>
  <c r="M63" i="2"/>
  <c r="E63" i="2"/>
  <c r="H63" i="2"/>
  <c r="G63" i="2"/>
  <c r="M65" i="2" l="1"/>
  <c r="D65" i="2"/>
  <c r="F35" i="4" s="1"/>
  <c r="G65" i="2"/>
  <c r="E65" i="2"/>
  <c r="G35" i="4" s="1"/>
  <c r="F65" i="2"/>
  <c r="H35" i="4" s="1"/>
</calcChain>
</file>

<file path=xl/connections.xml><?xml version="1.0" encoding="utf-8"?>
<connections xmlns="http://schemas.openxmlformats.org/spreadsheetml/2006/main">
  <connection id="1" name="table_for_PGE CBP_expost_public" type="6" refreshedVersion="5" deleted="1" background="1" saveData="1">
    <textPr codePage="437" sourceFile="P:\PGE\Aggregator\Aggregator 2013\Models\SDGE\CBP\table_for_SDGE CBP_expost_public.tx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<sst xmlns="http://schemas.openxmlformats.org/spreadsheetml/2006/main" count="346" uniqueCount="237">
  <si>
    <t>LCA</t>
  </si>
  <si>
    <t>All</t>
  </si>
  <si>
    <t>Typical Event Day</t>
  </si>
  <si>
    <t>Aggregate Impact</t>
  </si>
  <si>
    <t>Hour Ending</t>
  </si>
  <si>
    <t>10th%ile</t>
  </si>
  <si>
    <t>30th%ile</t>
  </si>
  <si>
    <t>50th%ile</t>
  </si>
  <si>
    <t>70th%ile</t>
  </si>
  <si>
    <t>90th%ile</t>
  </si>
  <si>
    <t>DR Program:</t>
  </si>
  <si>
    <t>10th</t>
  </si>
  <si>
    <t>30th</t>
  </si>
  <si>
    <t>50th</t>
  </si>
  <si>
    <t>70th</t>
  </si>
  <si>
    <t>90th</t>
  </si>
  <si>
    <t>Daily</t>
  </si>
  <si>
    <t>n/a</t>
  </si>
  <si>
    <t>Local Capacity Area:</t>
  </si>
  <si>
    <t>Utility:</t>
  </si>
  <si>
    <t>Type of Results:</t>
  </si>
  <si>
    <t>Day Type:</t>
  </si>
  <si>
    <t>PCTILE10_hr1</t>
  </si>
  <si>
    <t>PCTILE10_hr2</t>
  </si>
  <si>
    <t>PCTILE10_hr3</t>
  </si>
  <si>
    <t>PCTILE10_hr4</t>
  </si>
  <si>
    <t>PCTILE10_hr5</t>
  </si>
  <si>
    <t>PCTILE10_hr6</t>
  </si>
  <si>
    <t>PCTILE10_hr7</t>
  </si>
  <si>
    <t>PCTILE10_hr8</t>
  </si>
  <si>
    <t>PCTILE10_hr9</t>
  </si>
  <si>
    <t>PCTILE10_hr10</t>
  </si>
  <si>
    <t>PCTILE10_hr11</t>
  </si>
  <si>
    <t>PCTILE10_hr12</t>
  </si>
  <si>
    <t>PCTILE10_hr13</t>
  </si>
  <si>
    <t>PCTILE10_hr14</t>
  </si>
  <si>
    <t>PCTILE10_hr15</t>
  </si>
  <si>
    <t>PCTILE10_hr16</t>
  </si>
  <si>
    <t>PCTILE10_hr17</t>
  </si>
  <si>
    <t>PCTILE10_hr18</t>
  </si>
  <si>
    <t>PCTILE10_hr19</t>
  </si>
  <si>
    <t>PCTILE10_hr20</t>
  </si>
  <si>
    <t>PCTILE10_hr21</t>
  </si>
  <si>
    <t>PCTILE10_hr22</t>
  </si>
  <si>
    <t>PCTILE10_hr23</t>
  </si>
  <si>
    <t>PCTILE10_hr24</t>
  </si>
  <si>
    <t>PCTILE30_hr1</t>
  </si>
  <si>
    <t>PCTILE30_hr2</t>
  </si>
  <si>
    <t>PCTILE30_hr3</t>
  </si>
  <si>
    <t>PCTILE30_hr4</t>
  </si>
  <si>
    <t>PCTILE30_hr5</t>
  </si>
  <si>
    <t>PCTILE30_hr6</t>
  </si>
  <si>
    <t>PCTILE30_hr7</t>
  </si>
  <si>
    <t>PCTILE30_hr8</t>
  </si>
  <si>
    <t>PCTILE30_hr9</t>
  </si>
  <si>
    <t>PCTILE30_hr10</t>
  </si>
  <si>
    <t>PCTILE30_hr11</t>
  </si>
  <si>
    <t>PCTILE30_hr12</t>
  </si>
  <si>
    <t>PCTILE30_hr13</t>
  </si>
  <si>
    <t>PCTILE30_hr14</t>
  </si>
  <si>
    <t>PCTILE30_hr15</t>
  </si>
  <si>
    <t>PCTILE30_hr16</t>
  </si>
  <si>
    <t>PCTILE30_hr17</t>
  </si>
  <si>
    <t>PCTILE30_hr18</t>
  </si>
  <si>
    <t>PCTILE30_hr19</t>
  </si>
  <si>
    <t>PCTILE30_hr20</t>
  </si>
  <si>
    <t>PCTILE30_hr21</t>
  </si>
  <si>
    <t>PCTILE30_hr22</t>
  </si>
  <si>
    <t>PCTILE30_hr23</t>
  </si>
  <si>
    <t>PCTILE30_hr24</t>
  </si>
  <si>
    <t>PCTILE50_hr1</t>
  </si>
  <si>
    <t>PCTILE50_hr2</t>
  </si>
  <si>
    <t>PCTILE50_hr3</t>
  </si>
  <si>
    <t>PCTILE50_hr4</t>
  </si>
  <si>
    <t>PCTILE50_hr5</t>
  </si>
  <si>
    <t>PCTILE50_hr6</t>
  </si>
  <si>
    <t>PCTILE50_hr7</t>
  </si>
  <si>
    <t>PCTILE50_hr8</t>
  </si>
  <si>
    <t>PCTILE50_hr9</t>
  </si>
  <si>
    <t>PCTILE50_hr10</t>
  </si>
  <si>
    <t>PCTILE50_hr11</t>
  </si>
  <si>
    <t>PCTILE50_hr12</t>
  </si>
  <si>
    <t>PCTILE50_hr13</t>
  </si>
  <si>
    <t>PCTILE50_hr14</t>
  </si>
  <si>
    <t>PCTILE50_hr15</t>
  </si>
  <si>
    <t>PCTILE50_hr16</t>
  </si>
  <si>
    <t>PCTILE50_hr17</t>
  </si>
  <si>
    <t>PCTILE50_hr18</t>
  </si>
  <si>
    <t>PCTILE50_hr19</t>
  </si>
  <si>
    <t>PCTILE50_hr20</t>
  </si>
  <si>
    <t>PCTILE50_hr21</t>
  </si>
  <si>
    <t>PCTILE50_hr22</t>
  </si>
  <si>
    <t>PCTILE50_hr23</t>
  </si>
  <si>
    <t>PCTILE50_hr24</t>
  </si>
  <si>
    <t>PCTILE70_hr1</t>
  </si>
  <si>
    <t>PCTILE70_hr2</t>
  </si>
  <si>
    <t>PCTILE70_hr3</t>
  </si>
  <si>
    <t>PCTILE70_hr4</t>
  </si>
  <si>
    <t>PCTILE70_hr5</t>
  </si>
  <si>
    <t>PCTILE70_hr6</t>
  </si>
  <si>
    <t>PCTILE70_hr7</t>
  </si>
  <si>
    <t>PCTILE70_hr8</t>
  </si>
  <si>
    <t>PCTILE70_hr9</t>
  </si>
  <si>
    <t>PCTILE70_hr10</t>
  </si>
  <si>
    <t>PCTILE70_hr11</t>
  </si>
  <si>
    <t>PCTILE70_hr12</t>
  </si>
  <si>
    <t>PCTILE70_hr13</t>
  </si>
  <si>
    <t>PCTILE70_hr14</t>
  </si>
  <si>
    <t>PCTILE70_hr15</t>
  </si>
  <si>
    <t>PCTILE70_hr16</t>
  </si>
  <si>
    <t>PCTILE70_hr17</t>
  </si>
  <si>
    <t>PCTILE70_hr18</t>
  </si>
  <si>
    <t>PCTILE70_hr19</t>
  </si>
  <si>
    <t>PCTILE70_hr20</t>
  </si>
  <si>
    <t>PCTILE70_hr21</t>
  </si>
  <si>
    <t>PCTILE70_hr22</t>
  </si>
  <si>
    <t>PCTILE70_hr23</t>
  </si>
  <si>
    <t>PCTILE70_hr24</t>
  </si>
  <si>
    <t>PCTILE90_hr1</t>
  </si>
  <si>
    <t>PCTILE90_hr2</t>
  </si>
  <si>
    <t>PCTILE90_hr3</t>
  </si>
  <si>
    <t>PCTILE90_hr4</t>
  </si>
  <si>
    <t>PCTILE90_hr5</t>
  </si>
  <si>
    <t>PCTILE90_hr6</t>
  </si>
  <si>
    <t>PCTILE90_hr7</t>
  </si>
  <si>
    <t>PCTILE90_hr8</t>
  </si>
  <si>
    <t>PCTILE90_hr9</t>
  </si>
  <si>
    <t>PCTILE90_hr10</t>
  </si>
  <si>
    <t>PCTILE90_hr11</t>
  </si>
  <si>
    <t>PCTILE90_hr12</t>
  </si>
  <si>
    <t>PCTILE90_hr13</t>
  </si>
  <si>
    <t>PCTILE90_hr14</t>
  </si>
  <si>
    <t>PCTILE90_hr15</t>
  </si>
  <si>
    <t>PCTILE90_hr16</t>
  </si>
  <si>
    <t>PCTILE90_hr17</t>
  </si>
  <si>
    <t>PCTILE90_hr18</t>
  </si>
  <si>
    <t>PCTILE90_hr19</t>
  </si>
  <si>
    <t>PCTILE90_hr20</t>
  </si>
  <si>
    <t>PCTILE90_hr21</t>
  </si>
  <si>
    <t>PCTILE90_hr22</t>
  </si>
  <si>
    <t>PCTILE90_hr23</t>
  </si>
  <si>
    <t>PCTILE90_hr24</t>
  </si>
  <si>
    <t>temp_hr1</t>
  </si>
  <si>
    <t>temp_hr2</t>
  </si>
  <si>
    <t>temp_hr3</t>
  </si>
  <si>
    <t>temp_hr4</t>
  </si>
  <si>
    <t>temp_hr5</t>
  </si>
  <si>
    <t>temp_hr6</t>
  </si>
  <si>
    <t>temp_hr7</t>
  </si>
  <si>
    <t>temp_hr8</t>
  </si>
  <si>
    <t>temp_hr9</t>
  </si>
  <si>
    <t>temp_hr10</t>
  </si>
  <si>
    <t>temp_hr11</t>
  </si>
  <si>
    <t>temp_hr12</t>
  </si>
  <si>
    <t>temp_hr13</t>
  </si>
  <si>
    <t>temp_hr14</t>
  </si>
  <si>
    <t>temp_hr15</t>
  </si>
  <si>
    <t>temp_hr16</t>
  </si>
  <si>
    <t>temp_hr17</t>
  </si>
  <si>
    <t>temp_hr18</t>
  </si>
  <si>
    <t>temp_hr19</t>
  </si>
  <si>
    <t>temp_hr20</t>
  </si>
  <si>
    <t>temp_hr21</t>
  </si>
  <si>
    <t>temp_hr22</t>
  </si>
  <si>
    <t>temp_hr23</t>
  </si>
  <si>
    <t>temp_hr24</t>
  </si>
  <si>
    <r>
      <t>Weighted Average Temperature (</t>
    </r>
    <r>
      <rPr>
        <b/>
        <vertAlign val="superscript"/>
        <sz val="11"/>
        <color indexed="9"/>
        <rFont val="Arial Narrow"/>
        <family val="2"/>
      </rPr>
      <t>o</t>
    </r>
    <r>
      <rPr>
        <b/>
        <sz val="11"/>
        <color indexed="9"/>
        <rFont val="Arial Narrow"/>
        <family val="2"/>
      </rPr>
      <t>F)</t>
    </r>
  </si>
  <si>
    <t>Ref_hr1</t>
  </si>
  <si>
    <t>Ref_hr2</t>
  </si>
  <si>
    <t>Ref_hr3</t>
  </si>
  <si>
    <t>Ref_hr4</t>
  </si>
  <si>
    <t>Ref_hr5</t>
  </si>
  <si>
    <t>Ref_hr6</t>
  </si>
  <si>
    <t>Ref_hr7</t>
  </si>
  <si>
    <t>Ref_hr8</t>
  </si>
  <si>
    <t>Ref_hr9</t>
  </si>
  <si>
    <t>Ref_hr10</t>
  </si>
  <si>
    <t>Ref_hr11</t>
  </si>
  <si>
    <t>Ref_hr12</t>
  </si>
  <si>
    <t>Ref_hr13</t>
  </si>
  <si>
    <t>Ref_hr14</t>
  </si>
  <si>
    <t>Ref_hr15</t>
  </si>
  <si>
    <t>Ref_hr16</t>
  </si>
  <si>
    <t>Ref_hr17</t>
  </si>
  <si>
    <t>Ref_hr18</t>
  </si>
  <si>
    <t>Ref_hr19</t>
  </si>
  <si>
    <t>Ref_hr20</t>
  </si>
  <si>
    <t>Ref_hr21</t>
  </si>
  <si>
    <t>Ref_hr22</t>
  </si>
  <si>
    <t>Ref_hr23</t>
  </si>
  <si>
    <t>Ref_hr24</t>
  </si>
  <si>
    <r>
      <t>Cooling
Degree
Hours
(Base 75</t>
    </r>
    <r>
      <rPr>
        <b/>
        <vertAlign val="superscript"/>
        <sz val="11"/>
        <color indexed="9"/>
        <rFont val="Arial Narrow"/>
        <family val="2"/>
      </rPr>
      <t xml:space="preserve">o </t>
    </r>
    <r>
      <rPr>
        <b/>
        <sz val="11"/>
        <color indexed="9"/>
        <rFont val="Arial Narrow"/>
        <family val="2"/>
      </rPr>
      <t>F)</t>
    </r>
  </si>
  <si>
    <t>cdh calcs</t>
  </si>
  <si>
    <t>Notice</t>
  </si>
  <si>
    <t>Notice Group:</t>
  </si>
  <si>
    <t>lca</t>
  </si>
  <si>
    <t>notice</t>
  </si>
  <si>
    <t>date</t>
  </si>
  <si>
    <t>called</t>
  </si>
  <si>
    <t>nominated</t>
  </si>
  <si>
    <t>Number of Accounts Called for Indicated Event:</t>
  </si>
  <si>
    <t>Number of Accounts Nominated in Month of Event:</t>
  </si>
  <si>
    <t>Date</t>
  </si>
  <si>
    <t>Results Type</t>
  </si>
  <si>
    <t>Average per Called Customer</t>
  </si>
  <si>
    <t>Two-way tab flag</t>
  </si>
  <si>
    <t>maxscaleshare</t>
  </si>
  <si>
    <t>_pass</t>
  </si>
  <si>
    <t>customers</t>
  </si>
  <si>
    <t>Pass</t>
  </si>
  <si>
    <t>product</t>
  </si>
  <si>
    <t>evt_start</t>
  </si>
  <si>
    <t>evt_end</t>
  </si>
  <si>
    <t>By Period:</t>
  </si>
  <si>
    <t>Event Hours</t>
  </si>
  <si>
    <t>Event Hours:</t>
  </si>
  <si>
    <t>hours</t>
  </si>
  <si>
    <t>avg ref</t>
  </si>
  <si>
    <t>avg obs</t>
  </si>
  <si>
    <t>avg LI</t>
  </si>
  <si>
    <t>avg 10</t>
  </si>
  <si>
    <t>avg30</t>
  </si>
  <si>
    <t>avg50</t>
  </si>
  <si>
    <t>avg70</t>
  </si>
  <si>
    <t>avg90</t>
  </si>
  <si>
    <t>Event flag</t>
  </si>
  <si>
    <t>CDH</t>
  </si>
  <si>
    <t>std dev</t>
  </si>
  <si>
    <t>Capacity Bidding Program (CBP)</t>
  </si>
  <si>
    <t>Called</t>
  </si>
  <si>
    <t>Nominated</t>
  </si>
  <si>
    <t>DA 1-4 Hour</t>
  </si>
  <si>
    <t>DO 1-4 Hour</t>
  </si>
  <si>
    <t>DO 2-6 Hour</t>
  </si>
  <si>
    <t>Varies by Event</t>
  </si>
  <si>
    <t>San Diego Gas &amp; Electric</t>
  </si>
  <si>
    <t>Average Event Hour % Load Impact: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</si>
</sst>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[$-409]mmmm\ d\,\ yyyy;@"/>
    <numFmt numFmtId="166" formatCode="0.0%"/>
    <numFmt numFmtId="167" formatCode="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Calibri"/>
      <family val="2"/>
    </font>
    <font>
      <b/>
      <sz val="11"/>
      <name val="Arial"/>
      <family val="2"/>
    </font>
    <font>
      <b/>
      <sz val="11"/>
      <color indexed="9"/>
      <name val="Arial Narrow"/>
      <family val="2"/>
    </font>
    <font>
      <b/>
      <sz val="10"/>
      <color indexed="9"/>
      <name val="Franklin Gothic Demi Cond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0"/>
      <color indexed="9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sz val="11"/>
      <color indexed="9"/>
      <name val="Arial"/>
      <family val="2"/>
    </font>
    <font>
      <sz val="11"/>
      <name val="Arial"/>
      <family val="2"/>
    </font>
    <font>
      <sz val="10"/>
      <color indexed="9"/>
      <name val="Franklin Gothic Demi Cond"/>
      <family val="2"/>
    </font>
    <font>
      <b/>
      <vertAlign val="superscript"/>
      <sz val="11"/>
      <color indexed="9"/>
      <name val="Arial Narrow"/>
      <family val="2"/>
    </font>
    <font>
      <sz val="10"/>
      <name val="Franklin Gothic Demi Cond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56"/>
      </right>
      <top style="medium">
        <color indexed="9"/>
      </top>
      <bottom/>
      <diagonal/>
    </border>
    <border>
      <left style="medium">
        <color indexed="56"/>
      </left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56"/>
      </right>
      <top/>
      <bottom style="medium">
        <color indexed="9"/>
      </bottom>
      <diagonal/>
    </border>
    <border>
      <left style="medium">
        <color indexed="56"/>
      </left>
      <right/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/>
      <bottom style="medium">
        <color indexed="56"/>
      </bottom>
      <diagonal/>
    </border>
    <border>
      <left style="thin">
        <color indexed="56"/>
      </left>
      <right style="thin">
        <color indexed="56"/>
      </right>
      <top/>
      <bottom style="medium">
        <color indexed="56"/>
      </bottom>
      <diagonal/>
    </border>
    <border>
      <left style="medium">
        <color indexed="9"/>
      </left>
      <right/>
      <top style="medium">
        <color indexed="56"/>
      </top>
      <bottom/>
      <diagonal/>
    </border>
    <border>
      <left/>
      <right/>
      <top style="medium">
        <color indexed="56"/>
      </top>
      <bottom/>
      <diagonal/>
    </border>
    <border>
      <left/>
      <right style="medium">
        <color indexed="56"/>
      </right>
      <top style="medium">
        <color indexed="56"/>
      </top>
      <bottom/>
      <diagonal/>
    </border>
    <border>
      <left style="medium">
        <color indexed="9"/>
      </left>
      <right/>
      <top/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 style="medium">
        <color indexed="56"/>
      </right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56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56"/>
      </left>
      <right style="medium">
        <color indexed="9"/>
      </right>
      <top style="medium">
        <color indexed="56"/>
      </top>
      <bottom style="medium">
        <color indexed="9"/>
      </bottom>
      <diagonal/>
    </border>
    <border>
      <left style="medium">
        <color indexed="56"/>
      </left>
      <right style="medium">
        <color indexed="9"/>
      </right>
      <top style="medium">
        <color indexed="9"/>
      </top>
      <bottom/>
      <diagonal/>
    </border>
    <border>
      <left style="medium">
        <color indexed="56"/>
      </left>
      <right style="medium">
        <color indexed="56"/>
      </right>
      <top/>
      <bottom style="thin">
        <color indexed="56"/>
      </bottom>
      <diagonal/>
    </border>
    <border>
      <left style="thin">
        <color indexed="56"/>
      </left>
      <right style="medium">
        <color indexed="56"/>
      </right>
      <top/>
      <bottom style="medium">
        <color indexed="56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quotePrefix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quotePrefix="1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/>
    <xf numFmtId="0" fontId="9" fillId="0" borderId="1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wrapText="1" indent="1"/>
    </xf>
    <xf numFmtId="0" fontId="10" fillId="2" borderId="3" xfId="0" applyFont="1" applyFill="1" applyBorder="1" applyAlignment="1">
      <alignment horizontal="right" wrapText="1" indent="1"/>
    </xf>
    <xf numFmtId="49" fontId="9" fillId="0" borderId="0" xfId="0" applyNumberFormat="1" applyFont="1" applyBorder="1" applyAlignment="1">
      <alignment horizontal="left" wrapText="1"/>
    </xf>
    <xf numFmtId="0" fontId="8" fillId="0" borderId="0" xfId="0" applyFont="1"/>
    <xf numFmtId="0" fontId="12" fillId="0" borderId="0" xfId="0" applyFont="1" applyBorder="1" applyAlignment="1">
      <alignment horizontal="left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0" fontId="8" fillId="0" borderId="0" xfId="0" applyFont="1" applyFill="1" applyBorder="1"/>
    <xf numFmtId="0" fontId="13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3" fontId="11" fillId="0" borderId="8" xfId="0" applyNumberFormat="1" applyFont="1" applyBorder="1" applyAlignment="1">
      <alignment horizontal="center"/>
    </xf>
    <xf numFmtId="3" fontId="11" fillId="0" borderId="9" xfId="0" applyNumberFormat="1" applyFont="1" applyBorder="1" applyAlignment="1">
      <alignment horizontal="center"/>
    </xf>
    <xf numFmtId="164" fontId="11" fillId="0" borderId="9" xfId="0" applyNumberFormat="1" applyFont="1" applyBorder="1" applyAlignment="1">
      <alignment horizontal="center"/>
    </xf>
    <xf numFmtId="3" fontId="0" fillId="0" borderId="0" xfId="0" applyNumberFormat="1"/>
    <xf numFmtId="0" fontId="15" fillId="2" borderId="0" xfId="0" applyFont="1" applyFill="1" applyAlignment="1">
      <alignment horizontal="left"/>
    </xf>
    <xf numFmtId="0" fontId="15" fillId="0" borderId="0" xfId="0" applyFont="1" applyFill="1" applyBorder="1" applyAlignment="1">
      <alignment horizontal="left"/>
    </xf>
    <xf numFmtId="0" fontId="15" fillId="0" borderId="0" xfId="0" quotePrefix="1" applyFont="1" applyFill="1" applyBorder="1" applyAlignment="1">
      <alignment horizontal="left"/>
    </xf>
    <xf numFmtId="0" fontId="0" fillId="0" borderId="0" xfId="0" applyFill="1" applyBorder="1"/>
    <xf numFmtId="15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6" fillId="2" borderId="10" xfId="0" applyFont="1" applyFill="1" applyBorder="1" applyAlignment="1">
      <alignment horizontal="centerContinuous"/>
    </xf>
    <xf numFmtId="0" fontId="7" fillId="2" borderId="11" xfId="0" applyFont="1" applyFill="1" applyBorder="1" applyAlignment="1">
      <alignment horizontal="centerContinuous"/>
    </xf>
    <xf numFmtId="0" fontId="7" fillId="2" borderId="12" xfId="0" applyFont="1" applyFill="1" applyBorder="1" applyAlignment="1">
      <alignment horizontal="centerContinuous"/>
    </xf>
    <xf numFmtId="0" fontId="0" fillId="0" borderId="0" xfId="0" applyBorder="1"/>
    <xf numFmtId="49" fontId="9" fillId="0" borderId="1" xfId="0" quotePrefix="1" applyNumberFormat="1" applyFont="1" applyFill="1" applyBorder="1" applyAlignment="1">
      <alignment horizontal="center" vertical="center" wrapText="1"/>
    </xf>
    <xf numFmtId="2" fontId="9" fillId="0" borderId="16" xfId="0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3" fontId="0" fillId="0" borderId="18" xfId="0" applyNumberFormat="1" applyBorder="1" applyAlignment="1">
      <alignment horizontal="center" vertical="center"/>
    </xf>
    <xf numFmtId="164" fontId="0" fillId="0" borderId="0" xfId="0" applyNumberFormat="1"/>
    <xf numFmtId="166" fontId="0" fillId="0" borderId="0" xfId="1" applyNumberFormat="1" applyFont="1"/>
    <xf numFmtId="0" fontId="1" fillId="0" borderId="0" xfId="0" applyFont="1"/>
    <xf numFmtId="0" fontId="1" fillId="0" borderId="0" xfId="0" quotePrefix="1" applyFont="1" applyFill="1" applyBorder="1" applyAlignment="1">
      <alignment horizontal="left"/>
    </xf>
    <xf numFmtId="0" fontId="1" fillId="0" borderId="0" xfId="0" quotePrefix="1" applyFont="1" applyAlignment="1">
      <alignment horizontal="right"/>
    </xf>
    <xf numFmtId="0" fontId="14" fillId="0" borderId="0" xfId="0" applyFont="1"/>
    <xf numFmtId="164" fontId="4" fillId="0" borderId="0" xfId="0" applyNumberFormat="1" applyFont="1" applyBorder="1" applyAlignment="1">
      <alignment horizontal="right" vertical="center"/>
    </xf>
    <xf numFmtId="166" fontId="4" fillId="0" borderId="0" xfId="1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167" fontId="0" fillId="0" borderId="0" xfId="0" applyNumberFormat="1"/>
    <xf numFmtId="0" fontId="8" fillId="0" borderId="0" xfId="0" applyFont="1" applyFill="1" applyAlignment="1">
      <alignment horizontal="left" vertical="center"/>
    </xf>
    <xf numFmtId="164" fontId="11" fillId="0" borderId="21" xfId="0" applyNumberFormat="1" applyFont="1" applyBorder="1" applyAlignment="1">
      <alignment horizontal="center" vertical="center"/>
    </xf>
    <xf numFmtId="0" fontId="5" fillId="2" borderId="13" xfId="0" applyFont="1" applyFill="1" applyBorder="1" applyAlignment="1">
      <alignment horizontal="centerContinuous"/>
    </xf>
    <xf numFmtId="0" fontId="5" fillId="2" borderId="14" xfId="0" applyFont="1" applyFill="1" applyBorder="1" applyAlignment="1">
      <alignment horizontal="centerContinuous"/>
    </xf>
    <xf numFmtId="0" fontId="5" fillId="2" borderId="15" xfId="0" applyFont="1" applyFill="1" applyBorder="1" applyAlignment="1">
      <alignment horizontal="centerContinuous"/>
    </xf>
    <xf numFmtId="0" fontId="5" fillId="2" borderId="5" xfId="0" applyFont="1" applyFill="1" applyBorder="1" applyAlignment="1">
      <alignment horizontal="centerContinuous"/>
    </xf>
    <xf numFmtId="0" fontId="5" fillId="2" borderId="6" xfId="0" applyFont="1" applyFill="1" applyBorder="1" applyAlignment="1">
      <alignment horizontal="centerContinuous"/>
    </xf>
    <xf numFmtId="0" fontId="18" fillId="0" borderId="0" xfId="0" applyFont="1" applyAlignment="1">
      <alignment horizontal="center"/>
    </xf>
    <xf numFmtId="11" fontId="0" fillId="0" borderId="0" xfId="0" applyNumberFormat="1"/>
    <xf numFmtId="15" fontId="0" fillId="0" borderId="0" xfId="0" applyNumberFormat="1"/>
    <xf numFmtId="0" fontId="0" fillId="0" borderId="0" xfId="0" quotePrefix="1" applyBorder="1" applyAlignment="1">
      <alignment horizontal="right"/>
    </xf>
    <xf numFmtId="0" fontId="5" fillId="2" borderId="4" xfId="0" applyFont="1" applyFill="1" applyBorder="1" applyAlignment="1">
      <alignment horizontal="center"/>
    </xf>
    <xf numFmtId="0" fontId="4" fillId="0" borderId="0" xfId="0" applyFont="1"/>
    <xf numFmtId="0" fontId="4" fillId="0" borderId="0" xfId="0" quotePrefix="1" applyFont="1" applyAlignment="1">
      <alignment horizontal="left"/>
    </xf>
    <xf numFmtId="0" fontId="0" fillId="3" borderId="0" xfId="0" applyFill="1"/>
    <xf numFmtId="0" fontId="17" fillId="0" borderId="0" xfId="0" quotePrefix="1" applyFont="1" applyFill="1" applyBorder="1" applyAlignment="1">
      <alignment horizontal="left"/>
    </xf>
    <xf numFmtId="164" fontId="11" fillId="0" borderId="22" xfId="0" applyNumberFormat="1" applyFont="1" applyBorder="1" applyAlignment="1">
      <alignment horizontal="center"/>
    </xf>
    <xf numFmtId="14" fontId="0" fillId="0" borderId="0" xfId="0" applyNumberFormat="1"/>
    <xf numFmtId="164" fontId="4" fillId="0" borderId="0" xfId="0" applyNumberFormat="1" applyFont="1" applyAlignment="1">
      <alignment horizontal="right"/>
    </xf>
    <xf numFmtId="166" fontId="4" fillId="0" borderId="0" xfId="1" applyNumberFormat="1" applyFont="1" applyAlignment="1">
      <alignment horizontal="center"/>
    </xf>
    <xf numFmtId="2" fontId="5" fillId="2" borderId="5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 wrapText="1"/>
    </xf>
    <xf numFmtId="2" fontId="5" fillId="2" borderId="5" xfId="0" quotePrefix="1" applyNumberFormat="1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0" xfId="0" applyFont="1" applyFill="1" applyBorder="1" applyAlignment="1">
      <alignment horizontal="center" wrapText="1"/>
    </xf>
    <xf numFmtId="0" fontId="5" fillId="2" borderId="19" xfId="0" quotePrefix="1" applyFont="1" applyFill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6">
    <dxf>
      <fill>
        <patternFill>
          <bgColor theme="3" tint="0.79998168889431442"/>
        </patternFill>
      </fill>
    </dxf>
    <dxf>
      <fill>
        <patternFill>
          <bgColor indexed="43"/>
        </patternFill>
      </fill>
    </dxf>
    <dxf>
      <fill>
        <patternFill>
          <bgColor rgb="FFFF33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indexed="43"/>
        </patternFill>
      </fill>
    </dxf>
  </dxfs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22981366459629"/>
          <c:y val="0.14206642066420663"/>
          <c:w val="0.77018633540372672"/>
          <c:h val="0.7140221402214022"/>
        </c:manualLayout>
      </c:layout>
      <c:scatterChart>
        <c:scatterStyle val="smoothMarker"/>
        <c:varyColors val="0"/>
        <c:ser>
          <c:idx val="2"/>
          <c:order val="0"/>
          <c:tx>
            <c:strRef>
              <c:f>Table!$F$5:$F$7</c:f>
              <c:strCache>
                <c:ptCount val="3"/>
                <c:pt idx="0">
                  <c:v>Estimated Reference Load (MWh/hour)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Table!$F$8:$F$31</c:f>
              <c:numCache>
                <c:formatCode>#,##0.0</c:formatCode>
                <c:ptCount val="24"/>
                <c:pt idx="0">
                  <c:v>21.7502</c:v>
                </c:pt>
                <c:pt idx="1">
                  <c:v>21.34479</c:v>
                </c:pt>
                <c:pt idx="2">
                  <c:v>20.505669999999999</c:v>
                </c:pt>
                <c:pt idx="3">
                  <c:v>20.431989999999999</c:v>
                </c:pt>
                <c:pt idx="4">
                  <c:v>22.05218</c:v>
                </c:pt>
                <c:pt idx="5">
                  <c:v>25.868680000000001</c:v>
                </c:pt>
                <c:pt idx="6">
                  <c:v>29.999610000000001</c:v>
                </c:pt>
                <c:pt idx="7">
                  <c:v>34.689210000000003</c:v>
                </c:pt>
                <c:pt idx="8">
                  <c:v>37.929360000000003</c:v>
                </c:pt>
                <c:pt idx="9">
                  <c:v>41.112169999999999</c:v>
                </c:pt>
                <c:pt idx="10">
                  <c:v>43.88485</c:v>
                </c:pt>
                <c:pt idx="11">
                  <c:v>44.612990000000003</c:v>
                </c:pt>
                <c:pt idx="12">
                  <c:v>44.552579999999999</c:v>
                </c:pt>
                <c:pt idx="13">
                  <c:v>43.764040000000001</c:v>
                </c:pt>
                <c:pt idx="14">
                  <c:v>43.920389999999998</c:v>
                </c:pt>
                <c:pt idx="15">
                  <c:v>44.192909999999998</c:v>
                </c:pt>
                <c:pt idx="16">
                  <c:v>43.178260000000002</c:v>
                </c:pt>
                <c:pt idx="17">
                  <c:v>41.244239999999998</c:v>
                </c:pt>
                <c:pt idx="18">
                  <c:v>33.927019999999999</c:v>
                </c:pt>
                <c:pt idx="19">
                  <c:v>31.07788</c:v>
                </c:pt>
                <c:pt idx="20">
                  <c:v>29.359200000000001</c:v>
                </c:pt>
                <c:pt idx="21">
                  <c:v>26.65399</c:v>
                </c:pt>
                <c:pt idx="22">
                  <c:v>24.163989999999998</c:v>
                </c:pt>
                <c:pt idx="23">
                  <c:v>22.64311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Table!$G$5:$G$7</c:f>
              <c:strCache>
                <c:ptCount val="3"/>
                <c:pt idx="0">
                  <c:v>Observed Event Day Load (MWh/hour)</c:v>
                </c:pt>
              </c:strCache>
            </c:strRef>
          </c:tx>
          <c:spPr>
            <a:ln w="25400">
              <a:solidFill>
                <a:srgbClr val="0066CC"/>
              </a:solidFill>
              <a:prstDash val="solid"/>
            </a:ln>
          </c:spPr>
          <c:marker>
            <c:symbol val="none"/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Table!$G$8:$G$31</c:f>
              <c:numCache>
                <c:formatCode>#,##0.0</c:formatCode>
                <c:ptCount val="24"/>
                <c:pt idx="0">
                  <c:v>21.5354679</c:v>
                </c:pt>
                <c:pt idx="1">
                  <c:v>20.7876917</c:v>
                </c:pt>
                <c:pt idx="2">
                  <c:v>20.493550499999998</c:v>
                </c:pt>
                <c:pt idx="3">
                  <c:v>20.737507900000001</c:v>
                </c:pt>
                <c:pt idx="4">
                  <c:v>21.642013299999999</c:v>
                </c:pt>
                <c:pt idx="5">
                  <c:v>25.555733</c:v>
                </c:pt>
                <c:pt idx="6">
                  <c:v>30.963774700000002</c:v>
                </c:pt>
                <c:pt idx="7">
                  <c:v>34.025989300000006</c:v>
                </c:pt>
                <c:pt idx="8">
                  <c:v>36.970422599999999</c:v>
                </c:pt>
                <c:pt idx="9">
                  <c:v>40.490406800000002</c:v>
                </c:pt>
                <c:pt idx="10">
                  <c:v>44.791270599999997</c:v>
                </c:pt>
                <c:pt idx="11">
                  <c:v>47.399581000000005</c:v>
                </c:pt>
                <c:pt idx="12">
                  <c:v>46.366616999999998</c:v>
                </c:pt>
                <c:pt idx="13">
                  <c:v>44.600938900000003</c:v>
                </c:pt>
                <c:pt idx="14">
                  <c:v>37.921993000000001</c:v>
                </c:pt>
                <c:pt idx="15">
                  <c:v>31.796569999999996</c:v>
                </c:pt>
                <c:pt idx="16">
                  <c:v>30.911230000000003</c:v>
                </c:pt>
                <c:pt idx="17">
                  <c:v>29.418109999999999</c:v>
                </c:pt>
                <c:pt idx="18">
                  <c:v>23.744119999999999</c:v>
                </c:pt>
                <c:pt idx="19">
                  <c:v>26.136609</c:v>
                </c:pt>
                <c:pt idx="20">
                  <c:v>30.361437000000002</c:v>
                </c:pt>
                <c:pt idx="21">
                  <c:v>27.269292400000001</c:v>
                </c:pt>
                <c:pt idx="22">
                  <c:v>24.471656699999997</c:v>
                </c:pt>
                <c:pt idx="23">
                  <c:v>23.166589800000001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592064"/>
        <c:axId val="611594400"/>
      </c:scatterChart>
      <c:valAx>
        <c:axId val="677592064"/>
        <c:scaling>
          <c:orientation val="minMax"/>
          <c:max val="2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050" b="1">
                    <a:latin typeface="Arial" panose="020B0604020202020204" pitchFamily="34" charset="0"/>
                    <a:cs typeface="Arial" panose="020B0604020202020204" pitchFamily="34" charset="0"/>
                  </a:rPr>
                  <a:t>Hour Ending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25400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611594400"/>
        <c:crosses val="autoZero"/>
        <c:crossBetween val="midCat"/>
        <c:majorUnit val="1"/>
      </c:valAx>
      <c:valAx>
        <c:axId val="61159440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100" b="1">
                    <a:latin typeface="Arial" panose="020B0604020202020204" pitchFamily="34" charset="0"/>
                    <a:cs typeface="Arial" panose="020B0604020202020204" pitchFamily="34" charset="0"/>
                  </a:rPr>
                  <a:t>Load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67759206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777196328719781"/>
          <c:y val="2.3985964520392398E-2"/>
          <c:w val="0.64753574281475679"/>
          <c:h val="8.3028610785353951E-2"/>
        </c:manualLayout>
      </c:layout>
      <c:overlay val="0"/>
      <c:spPr>
        <a:solidFill>
          <a:srgbClr val="FFFFFF"/>
        </a:solidFill>
        <a:ln w="3175">
          <a:solidFill>
            <a:srgbClr val="969696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Franklin Gothic Demi Cond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C0C0C0"/>
    </a:solidFill>
    <a:ln w="3175">
      <a:solidFill>
        <a:srgbClr val="969696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56029</xdr:rowOff>
    </xdr:from>
    <xdr:to>
      <xdr:col>3</xdr:col>
      <xdr:colOff>628650</xdr:colOff>
      <xdr:row>33</xdr:row>
      <xdr:rowOff>209550</xdr:rowOff>
    </xdr:to>
    <xdr:graphicFrame macro="">
      <xdr:nvGraphicFramePr>
        <xdr:cNvPr id="11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table_for_PGE CBP_expost_public" growShrinkType="overwriteClear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tabSelected="1" zoomScale="85" zoomScaleNormal="85" workbookViewId="0"/>
  </sheetViews>
  <sheetFormatPr defaultRowHeight="12.75" x14ac:dyDescent="0.2"/>
  <cols>
    <col min="1" max="1" width="27" bestFit="1" customWidth="1"/>
    <col min="2" max="2" width="31.5703125" customWidth="1"/>
    <col min="3" max="3" width="24" customWidth="1"/>
    <col min="4" max="4" width="10.28515625" customWidth="1"/>
    <col min="5" max="5" width="17.85546875" customWidth="1"/>
    <col min="6" max="6" width="16.140625" customWidth="1"/>
    <col min="7" max="7" width="13.28515625" customWidth="1"/>
    <col min="8" max="8" width="13" customWidth="1"/>
    <col min="9" max="9" width="15.5703125" customWidth="1"/>
    <col min="10" max="14" width="11.42578125" customWidth="1"/>
    <col min="16" max="16" width="9.140625" customWidth="1"/>
  </cols>
  <sheetData>
    <row r="1" spans="1:17" ht="17.25" customHeight="1" thickBot="1" x14ac:dyDescent="0.3">
      <c r="A1" s="2" t="str">
        <f>IF(COUNTIF(B7:B8,"All")&lt;1,"Two-way tabulations not available.  Select 'All' in at least one of two cells.","")</f>
        <v/>
      </c>
      <c r="B1" s="2"/>
      <c r="C1" s="2"/>
      <c r="I1" s="3"/>
      <c r="J1" s="3"/>
      <c r="K1" s="47"/>
      <c r="L1" s="49"/>
    </row>
    <row r="2" spans="1:17" ht="17.25" customHeight="1" thickTop="1" thickBot="1" x14ac:dyDescent="0.3">
      <c r="A2" s="38" t="s">
        <v>19</v>
      </c>
      <c r="B2" s="7" t="s">
        <v>235</v>
      </c>
      <c r="C2" s="5"/>
      <c r="D2" s="5"/>
      <c r="F2" s="4" t="s">
        <v>201</v>
      </c>
      <c r="G2" s="40">
        <f>IF(pass=0,"n/a",DGET(data,"nominated",_xlnm.Criteria))</f>
        <v>143</v>
      </c>
      <c r="I2" s="46"/>
      <c r="J2" s="3"/>
      <c r="K2" s="47"/>
      <c r="L2" s="49"/>
    </row>
    <row r="3" spans="1:17" ht="17.25" customHeight="1" thickTop="1" thickBot="1" x14ac:dyDescent="0.3">
      <c r="A3" s="39" t="s">
        <v>10</v>
      </c>
      <c r="B3" s="35" t="s">
        <v>228</v>
      </c>
      <c r="C3" s="5"/>
      <c r="D3" s="5"/>
      <c r="F3" s="4" t="s">
        <v>200</v>
      </c>
      <c r="G3" s="40">
        <f>IF(pass=0,"n/a",DGET(data,"called",_xlnm.Criteria))</f>
        <v>143</v>
      </c>
      <c r="I3" s="64" t="s">
        <v>215</v>
      </c>
      <c r="J3" s="65" t="str">
        <f>IF(ISNA(VLOOKUP(date&amp;notice,Lookups!$A$14:$F$38,6,FALSE)),"n/a",VLOOKUP(date&amp;notice,Lookups!$A$14:$F$38,6,FALSE))</f>
        <v>Hours Ending 16 to 19</v>
      </c>
      <c r="K3" s="48"/>
    </row>
    <row r="4" spans="1:17" ht="17.25" customHeight="1" thickBot="1" x14ac:dyDescent="0.25">
      <c r="A4" s="38" t="s">
        <v>20</v>
      </c>
      <c r="B4" s="7" t="s">
        <v>3</v>
      </c>
      <c r="C4" s="5"/>
      <c r="D4" s="5"/>
    </row>
    <row r="5" spans="1:17" ht="17.25" customHeight="1" thickBot="1" x14ac:dyDescent="0.3">
      <c r="A5" s="38" t="s">
        <v>21</v>
      </c>
      <c r="B5" s="13">
        <v>41515</v>
      </c>
      <c r="C5" s="5"/>
      <c r="D5" s="5"/>
      <c r="E5" s="75" t="s">
        <v>4</v>
      </c>
      <c r="F5" s="75" t="str">
        <f>"Estimated Reference Load ("&amp;IF(Result_type="Aggregate impact","MWh","kWh")&amp;"/hour)"</f>
        <v>Estimated Reference Load (MWh/hour)</v>
      </c>
      <c r="G5" s="75" t="str">
        <f>"Observed Event Day Load ("&amp;IF(Result_type="Aggregate Impact","MWh/hour)","kWh/hour)")</f>
        <v>Observed Event Day Load (MWh/hour)</v>
      </c>
      <c r="H5" s="75" t="str">
        <f>"Estimated Load Impact ("&amp;IF(Result_type="Aggregate Impact","MWh/hour)","kWh/hour)")</f>
        <v>Estimated Load Impact (MWh/hour)</v>
      </c>
      <c r="I5" s="78" t="s">
        <v>166</v>
      </c>
      <c r="J5" s="31"/>
      <c r="K5" s="32"/>
      <c r="L5" s="32"/>
      <c r="M5" s="32"/>
      <c r="N5" s="33"/>
    </row>
    <row r="6" spans="1:17" ht="17.25" customHeight="1" thickBot="1" x14ac:dyDescent="0.35">
      <c r="C6" s="5"/>
      <c r="D6" s="5"/>
      <c r="E6" s="76"/>
      <c r="F6" s="76"/>
      <c r="G6" s="76"/>
      <c r="H6" s="76"/>
      <c r="I6" s="76"/>
      <c r="J6" s="54" t="str">
        <f>"Uncertainty Adjusted Impact ("&amp;IF(Result_type="Aggregate Impact","MWh/hr)- Percentiles","kWh/hr)- Percentiles")</f>
        <v>Uncertainty Adjusted Impact (MWh/hr)- Percentiles</v>
      </c>
      <c r="K6" s="55"/>
      <c r="L6" s="55"/>
      <c r="M6" s="55"/>
      <c r="N6" s="56"/>
    </row>
    <row r="7" spans="1:17" ht="39" customHeight="1" thickBot="1" x14ac:dyDescent="0.25">
      <c r="A7" s="39" t="s">
        <v>18</v>
      </c>
      <c r="B7" s="36" t="s">
        <v>1</v>
      </c>
      <c r="C7" s="5"/>
      <c r="D7" s="5"/>
      <c r="E7" s="77"/>
      <c r="F7" s="77"/>
      <c r="G7" s="77"/>
      <c r="H7" s="77"/>
      <c r="I7" s="77"/>
      <c r="J7" s="8" t="s">
        <v>5</v>
      </c>
      <c r="K7" s="8" t="s">
        <v>6</v>
      </c>
      <c r="L7" s="8" t="s">
        <v>7</v>
      </c>
      <c r="M7" s="8" t="s">
        <v>8</v>
      </c>
      <c r="N7" s="9" t="s">
        <v>9</v>
      </c>
    </row>
    <row r="8" spans="1:17" ht="17.25" customHeight="1" thickBot="1" x14ac:dyDescent="0.25">
      <c r="A8" s="52" t="s">
        <v>194</v>
      </c>
      <c r="B8" s="13" t="s">
        <v>231</v>
      </c>
      <c r="C8" s="10"/>
      <c r="D8" s="10"/>
      <c r="E8" s="37">
        <v>1</v>
      </c>
      <c r="F8" s="53">
        <f>IF(Called=0,"n/a",DGET(data,"Ref_hr1",_xlnm.Criteria)/IF(Result_type="Aggregate Impact",1,Called/1000))</f>
        <v>21.7502</v>
      </c>
      <c r="G8" s="53">
        <f t="shared" ref="G8:G31" si="0">IF(Called=0,"n/a",F8-H8)</f>
        <v>21.5354679</v>
      </c>
      <c r="H8" s="53">
        <f>IF(Called=0,"n/a",DGET(data,"Pctile50_hr1",_xlnm.Criteria)/IF(Result_type="Aggregate Impact",1,Called/1000))</f>
        <v>0.21473210000000001</v>
      </c>
      <c r="I8" s="53">
        <f>IF(Called=0,"n/a",DGET(data,"Temp_hr1",_xlnm.Criteria))</f>
        <v>70.989260000000002</v>
      </c>
      <c r="J8" s="53">
        <f>IF(Called=0,"n/a",DGET(data,"Pctile10_hr1",_xlnm.Criteria)/IF(Result_type="Aggregate Impact",1,Called/1000))</f>
        <v>-1.3031170000000001</v>
      </c>
      <c r="K8" s="53">
        <f>IF(Called=0,"n/a",DGET(data,"Pctile30_hr1",_xlnm.Criteria)/IF(Result_type="Aggregate Impact",1,Called/1000))</f>
        <v>-0.40635949999999998</v>
      </c>
      <c r="L8" s="53">
        <f>H8</f>
        <v>0.21473210000000001</v>
      </c>
      <c r="M8" s="53">
        <f>IF(Called=0,"n/a",DGET(data,"Pctile70_hr1",_xlnm.Criteria)/IF(Result_type="Aggregate Impact",1,Called/1000))</f>
        <v>0.83582369999999995</v>
      </c>
      <c r="N8" s="53">
        <f>IF(Called=0,"n/a",DGET(data,"Pctile90_hr1",_xlnm.Criteria)/IF(Result_type="Aggregate Impact",1,Called/1000))</f>
        <v>1.7325809999999999</v>
      </c>
      <c r="Q8" s="41"/>
    </row>
    <row r="9" spans="1:17" ht="17.25" customHeight="1" x14ac:dyDescent="0.2">
      <c r="C9" s="12"/>
      <c r="D9" s="12"/>
      <c r="E9" s="37">
        <v>2</v>
      </c>
      <c r="F9" s="53">
        <f>IF(Called=0,"n/a",DGET(data,"Ref_hr2",_xlnm.Criteria)/IF(Result_type="Aggregate Impact",1,Called/1000))</f>
        <v>21.34479</v>
      </c>
      <c r="G9" s="53">
        <f t="shared" si="0"/>
        <v>20.7876917</v>
      </c>
      <c r="H9" s="53">
        <f>IF(Called=0,"n/a",DGET(data,"Pctile50_hr2",_xlnm.Criteria)/IF(Result_type="Aggregate Impact",1,Called/1000))</f>
        <v>0.55709830000000005</v>
      </c>
      <c r="I9" s="53">
        <f>IF(Called=0,"n/a",DGET(data,"Temp_hr2",_xlnm.Criteria))</f>
        <v>69.379300000000001</v>
      </c>
      <c r="J9" s="53">
        <f>IF(Called=0,"n/a",DGET(data,"Pctile10_hr2",_xlnm.Criteria)/IF(Result_type="Aggregate Impact",1,Called/1000))</f>
        <v>-0.95271859999999997</v>
      </c>
      <c r="K9" s="53">
        <f>IF(Called=0,"n/a",DGET(data,"Pctile30_hr2",_xlnm.Criteria)/IF(Result_type="Aggregate Impact",1,Called/1000))</f>
        <v>-6.0706499999999997E-2</v>
      </c>
      <c r="L9" s="53">
        <f t="shared" ref="L9:L31" si="1">H9</f>
        <v>0.55709830000000005</v>
      </c>
      <c r="M9" s="53">
        <f>IF(Called=0,"n/a",DGET(data,"Pctile70_hr2",_xlnm.Criteria)/IF(Result_type="Aggregate Impact",1,Called/1000))</f>
        <v>1.174903</v>
      </c>
      <c r="N9" s="53">
        <f>IF(Called=0,"n/a",DGET(data,"Pctile90_hr2",_xlnm.Criteria)/IF(Result_type="Aggregate Impact",1,Called/1000))</f>
        <v>2.0669149999999998</v>
      </c>
      <c r="Q9" s="41"/>
    </row>
    <row r="10" spans="1:17" ht="17.25" customHeight="1" x14ac:dyDescent="0.2">
      <c r="C10" s="14"/>
      <c r="D10" s="14"/>
      <c r="E10" s="37">
        <v>3</v>
      </c>
      <c r="F10" s="53">
        <f>IF(Called=0,"n/a",DGET(data,"Ref_hr3",_xlnm.Criteria)/IF(Result_type="Aggregate Impact",1,Called/1000))</f>
        <v>20.505669999999999</v>
      </c>
      <c r="G10" s="53">
        <f t="shared" si="0"/>
        <v>20.493550499999998</v>
      </c>
      <c r="H10" s="53">
        <f>IF(Called=0,"n/a",DGET(data,"Pctile50_hr3",_xlnm.Criteria)/IF(Result_type="Aggregate Impact",1,Called/1000))</f>
        <v>1.21195E-2</v>
      </c>
      <c r="I10" s="53">
        <f>IF(Called=0,"n/a",DGET(data,"Temp_hr3",_xlnm.Criteria))</f>
        <v>69.406300000000002</v>
      </c>
      <c r="J10" s="53">
        <f>IF(Called=0,"n/a",DGET(data,"Pctile10_hr3",_xlnm.Criteria)/IF(Result_type="Aggregate Impact",1,Called/1000))</f>
        <v>-1.4980960000000001</v>
      </c>
      <c r="K10" s="53">
        <f>IF(Called=0,"n/a",DGET(data,"Pctile30_hr3",_xlnm.Criteria)/IF(Result_type="Aggregate Impact",1,Called/1000))</f>
        <v>-0.60584839999999995</v>
      </c>
      <c r="L10" s="53">
        <f t="shared" si="1"/>
        <v>1.21195E-2</v>
      </c>
      <c r="M10" s="53">
        <f>IF(Called=0,"n/a",DGET(data,"Pctile70_hr3",_xlnm.Criteria)/IF(Result_type="Aggregate Impact",1,Called/1000))</f>
        <v>0.63008739999999996</v>
      </c>
      <c r="N10" s="53">
        <f>IF(Called=0,"n/a",DGET(data,"Pctile90_hr3",_xlnm.Criteria)/IF(Result_type="Aggregate Impact",1,Called/1000))</f>
        <v>1.522335</v>
      </c>
      <c r="Q10" s="41"/>
    </row>
    <row r="11" spans="1:17" ht="17.25" customHeight="1" x14ac:dyDescent="0.2">
      <c r="B11" s="59" t="str">
        <f>IF(pass=0,"Results are confidential for the selected LCA",IF(OR(Two_way_tab_flag=1,Called=0,Nominated=0),"Results are not available for the selected LCA",""))</f>
        <v/>
      </c>
      <c r="C11" s="15"/>
      <c r="D11" s="15"/>
      <c r="E11" s="37">
        <v>4</v>
      </c>
      <c r="F11" s="53">
        <f>IF(Called=0,"n/a",DGET(data,"Ref_hr4",_xlnm.Criteria)/IF(Result_type="Aggregate Impact",1,Called/1000))</f>
        <v>20.431989999999999</v>
      </c>
      <c r="G11" s="53">
        <f t="shared" si="0"/>
        <v>20.737507900000001</v>
      </c>
      <c r="H11" s="53">
        <f>IF(Called=0,"n/a",DGET(data,"Pctile50_hr4",_xlnm.Criteria)/IF(Result_type="Aggregate Impact",1,Called/1000))</f>
        <v>-0.30551790000000001</v>
      </c>
      <c r="I11" s="53">
        <f>IF(Called=0,"n/a",DGET(data,"Temp_hr4",_xlnm.Criteria))</f>
        <v>69.068119999999993</v>
      </c>
      <c r="J11" s="53">
        <f>IF(Called=0,"n/a",DGET(data,"Pctile10_hr4",_xlnm.Criteria)/IF(Result_type="Aggregate Impact",1,Called/1000))</f>
        <v>-1.8163590000000001</v>
      </c>
      <c r="K11" s="53">
        <f>IF(Called=0,"n/a",DGET(data,"Pctile30_hr4",_xlnm.Criteria)/IF(Result_type="Aggregate Impact",1,Called/1000))</f>
        <v>-0.92374199999999995</v>
      </c>
      <c r="L11" s="53">
        <f t="shared" si="1"/>
        <v>-0.30551790000000001</v>
      </c>
      <c r="M11" s="53">
        <f>IF(Called=0,"n/a",DGET(data,"Pctile70_hr4",_xlnm.Criteria)/IF(Result_type="Aggregate Impact",1,Called/1000))</f>
        <v>0.31270609999999999</v>
      </c>
      <c r="N11" s="53">
        <f>IF(Called=0,"n/a",DGET(data,"Pctile90_hr4",_xlnm.Criteria)/IF(Result_type="Aggregate Impact",1,Called/1000))</f>
        <v>1.2053240000000001</v>
      </c>
      <c r="Q11" s="41"/>
    </row>
    <row r="12" spans="1:17" ht="17.25" customHeight="1" x14ac:dyDescent="0.2">
      <c r="C12" s="15"/>
      <c r="D12" s="15"/>
      <c r="E12" s="37">
        <v>5</v>
      </c>
      <c r="F12" s="53">
        <f>IF(Called=0,"n/a",DGET(data,"Ref_hr5",_xlnm.Criteria)/IF(Result_type="Aggregate Impact",1,Called/1000))</f>
        <v>22.05218</v>
      </c>
      <c r="G12" s="53">
        <f t="shared" si="0"/>
        <v>21.642013299999999</v>
      </c>
      <c r="H12" s="53">
        <f>IF(Called=0,"n/a",DGET(data,"Pctile50_hr5",_xlnm.Criteria)/IF(Result_type="Aggregate Impact",1,Called/1000))</f>
        <v>0.4101667</v>
      </c>
      <c r="I12" s="53">
        <f>IF(Called=0,"n/a",DGET(data,"Temp_hr5",_xlnm.Criteria))</f>
        <v>69.289959999999994</v>
      </c>
      <c r="J12" s="53">
        <f>IF(Called=0,"n/a",DGET(data,"Pctile10_hr5",_xlnm.Criteria)/IF(Result_type="Aggregate Impact",1,Called/1000))</f>
        <v>-1.0993170000000001</v>
      </c>
      <c r="K12" s="53">
        <f>IF(Called=0,"n/a",DGET(data,"Pctile30_hr5",_xlnm.Criteria)/IF(Result_type="Aggregate Impact",1,Called/1000))</f>
        <v>-0.20750199999999999</v>
      </c>
      <c r="L12" s="53">
        <f t="shared" si="1"/>
        <v>0.4101667</v>
      </c>
      <c r="M12" s="53">
        <f>IF(Called=0,"n/a",DGET(data,"Pctile70_hr5",_xlnm.Criteria)/IF(Result_type="Aggregate Impact",1,Called/1000))</f>
        <v>1.0278350000000001</v>
      </c>
      <c r="N12" s="53">
        <f>IF(Called=0,"n/a",DGET(data,"Pctile90_hr5",_xlnm.Criteria)/IF(Result_type="Aggregate Impact",1,Called/1000))</f>
        <v>1.919651</v>
      </c>
      <c r="Q12" s="41"/>
    </row>
    <row r="13" spans="1:17" ht="17.25" customHeight="1" x14ac:dyDescent="0.2">
      <c r="D13" s="5"/>
      <c r="E13" s="37">
        <v>6</v>
      </c>
      <c r="F13" s="53">
        <f>IF(Called=0,"n/a",DGET(data,"Ref_hr6",_xlnm.Criteria)/IF(Result_type="Aggregate Impact",1,Called/1000))</f>
        <v>25.868680000000001</v>
      </c>
      <c r="G13" s="53">
        <f t="shared" si="0"/>
        <v>25.555733</v>
      </c>
      <c r="H13" s="53">
        <f>IF(Called=0,"n/a",DGET(data,"Pctile50_hr6",_xlnm.Criteria)/IF(Result_type="Aggregate Impact",1,Called/1000))</f>
        <v>0.31294699999999998</v>
      </c>
      <c r="I13" s="53">
        <f>IF(Called=0,"n/a",DGET(data,"Temp_hr6",_xlnm.Criteria))</f>
        <v>68.993099999999998</v>
      </c>
      <c r="J13" s="53">
        <f>IF(Called=0,"n/a",DGET(data,"Pctile10_hr6",_xlnm.Criteria)/IF(Result_type="Aggregate Impact",1,Called/1000))</f>
        <v>-1.195222</v>
      </c>
      <c r="K13" s="53">
        <f>IF(Called=0,"n/a",DGET(data,"Pctile30_hr6",_xlnm.Criteria)/IF(Result_type="Aggregate Impact",1,Called/1000))</f>
        <v>-0.30418339999999999</v>
      </c>
      <c r="L13" s="53">
        <f t="shared" si="1"/>
        <v>0.31294699999999998</v>
      </c>
      <c r="M13" s="53">
        <f>IF(Called=0,"n/a",DGET(data,"Pctile70_hr6",_xlnm.Criteria)/IF(Result_type="Aggregate Impact",1,Called/1000))</f>
        <v>0.93007740000000005</v>
      </c>
      <c r="N13" s="53">
        <f>IF(Called=0,"n/a",DGET(data,"Pctile90_hr6",_xlnm.Criteria)/IF(Result_type="Aggregate Impact",1,Called/1000))</f>
        <v>1.821116</v>
      </c>
      <c r="Q13" s="41"/>
    </row>
    <row r="14" spans="1:17" ht="16.5" x14ac:dyDescent="0.2">
      <c r="D14" s="5"/>
      <c r="E14" s="37">
        <v>7</v>
      </c>
      <c r="F14" s="53">
        <f>IF(Called=0,"n/a",DGET(data,"Ref_hr7",_xlnm.Criteria)/IF(Result_type="Aggregate Impact",1,Called/1000))</f>
        <v>29.999610000000001</v>
      </c>
      <c r="G14" s="53">
        <f t="shared" si="0"/>
        <v>30.963774700000002</v>
      </c>
      <c r="H14" s="53">
        <f>IF(Called=0,"n/a",DGET(data,"Pctile50_hr7",_xlnm.Criteria)/IF(Result_type="Aggregate Impact",1,Called/1000))</f>
        <v>-0.96416469999999999</v>
      </c>
      <c r="I14" s="53">
        <f>IF(Called=0,"n/a",DGET(data,"Temp_hr7",_xlnm.Criteria))</f>
        <v>69.781819999999996</v>
      </c>
      <c r="J14" s="53">
        <f>IF(Called=0,"n/a",DGET(data,"Pctile10_hr7",_xlnm.Criteria)/IF(Result_type="Aggregate Impact",1,Called/1000))</f>
        <v>-2.4725769999999998</v>
      </c>
      <c r="K14" s="53">
        <f>IF(Called=0,"n/a",DGET(data,"Pctile30_hr7",_xlnm.Criteria)/IF(Result_type="Aggregate Impact",1,Called/1000))</f>
        <v>-1.5813950000000001</v>
      </c>
      <c r="L14" s="53">
        <f t="shared" si="1"/>
        <v>-0.96416469999999999</v>
      </c>
      <c r="M14" s="53">
        <f>IF(Called=0,"n/a",DGET(data,"Pctile70_hr7",_xlnm.Criteria)/IF(Result_type="Aggregate Impact",1,Called/1000))</f>
        <v>-0.34693459999999998</v>
      </c>
      <c r="N14" s="53">
        <f>IF(Called=0,"n/a",DGET(data,"Pctile90_hr7",_xlnm.Criteria)/IF(Result_type="Aggregate Impact",1,Called/1000))</f>
        <v>0.54424760000000005</v>
      </c>
      <c r="Q14" s="41"/>
    </row>
    <row r="15" spans="1:17" ht="16.5" x14ac:dyDescent="0.2">
      <c r="A15" s="16"/>
      <c r="C15" s="5"/>
      <c r="D15" s="5"/>
      <c r="E15" s="37">
        <v>8</v>
      </c>
      <c r="F15" s="53">
        <f>IF(Called=0,"n/a",DGET(data,"Ref_hr8",_xlnm.Criteria)/IF(Result_type="Aggregate Impact",1,Called/1000))</f>
        <v>34.689210000000003</v>
      </c>
      <c r="G15" s="53">
        <f t="shared" si="0"/>
        <v>34.025989300000006</v>
      </c>
      <c r="H15" s="53">
        <f>IF(Called=0,"n/a",DGET(data,"Pctile50_hr8",_xlnm.Criteria)/IF(Result_type="Aggregate Impact",1,Called/1000))</f>
        <v>0.6632207</v>
      </c>
      <c r="I15" s="53">
        <f>IF(Called=0,"n/a",DGET(data,"Temp_hr8",_xlnm.Criteria))</f>
        <v>72.508979999999994</v>
      </c>
      <c r="J15" s="53">
        <f>IF(Called=0,"n/a",DGET(data,"Pctile10_hr8",_xlnm.Criteria)/IF(Result_type="Aggregate Impact",1,Called/1000))</f>
        <v>-0.85044540000000002</v>
      </c>
      <c r="K15" s="53">
        <f>IF(Called=0,"n/a",DGET(data,"Pctile30_hr8",_xlnm.Criteria)/IF(Result_type="Aggregate Impact",1,Called/1000))</f>
        <v>4.3840799999999999E-2</v>
      </c>
      <c r="L15" s="53">
        <f t="shared" si="1"/>
        <v>0.6632207</v>
      </c>
      <c r="M15" s="53">
        <f>IF(Called=0,"n/a",DGET(data,"Pctile70_hr8",_xlnm.Criteria)/IF(Result_type="Aggregate Impact",1,Called/1000))</f>
        <v>1.2826010000000001</v>
      </c>
      <c r="N15" s="53">
        <f>IF(Called=0,"n/a",DGET(data,"Pctile90_hr8",_xlnm.Criteria)/IF(Result_type="Aggregate Impact",1,Called/1000))</f>
        <v>2.1768869999999998</v>
      </c>
      <c r="Q15" s="41"/>
    </row>
    <row r="16" spans="1:17" ht="16.5" x14ac:dyDescent="0.2">
      <c r="C16" s="5"/>
      <c r="D16" s="5"/>
      <c r="E16" s="37">
        <v>9</v>
      </c>
      <c r="F16" s="53">
        <f>IF(Called=0,"n/a",DGET(data,"Ref_hr9",_xlnm.Criteria)/IF(Result_type="Aggregate Impact",1,Called/1000))</f>
        <v>37.929360000000003</v>
      </c>
      <c r="G16" s="53">
        <f t="shared" si="0"/>
        <v>36.970422599999999</v>
      </c>
      <c r="H16" s="53">
        <f>IF(Called=0,"n/a",DGET(data,"Pctile50_hr9",_xlnm.Criteria)/IF(Result_type="Aggregate Impact",1,Called/1000))</f>
        <v>0.95893740000000005</v>
      </c>
      <c r="I16" s="53">
        <f>IF(Called=0,"n/a",DGET(data,"Temp_hr9",_xlnm.Criteria))</f>
        <v>75.957440000000005</v>
      </c>
      <c r="J16" s="53">
        <f>IF(Called=0,"n/a",DGET(data,"Pctile10_hr9",_xlnm.Criteria)/IF(Result_type="Aggregate Impact",1,Called/1000))</f>
        <v>-0.55392070000000004</v>
      </c>
      <c r="K16" s="53">
        <f>IF(Called=0,"n/a",DGET(data,"Pctile30_hr9",_xlnm.Criteria)/IF(Result_type="Aggregate Impact",1,Called/1000))</f>
        <v>0.33988819999999997</v>
      </c>
      <c r="L16" s="53">
        <f t="shared" si="1"/>
        <v>0.95893740000000005</v>
      </c>
      <c r="M16" s="53">
        <f>IF(Called=0,"n/a",DGET(data,"Pctile70_hr9",_xlnm.Criteria)/IF(Result_type="Aggregate Impact",1,Called/1000))</f>
        <v>1.577987</v>
      </c>
      <c r="N16" s="53">
        <f>IF(Called=0,"n/a",DGET(data,"Pctile90_hr9",_xlnm.Criteria)/IF(Result_type="Aggregate Impact",1,Called/1000))</f>
        <v>2.4717959999999999</v>
      </c>
      <c r="Q16" s="41"/>
    </row>
    <row r="17" spans="3:23" ht="16.5" x14ac:dyDescent="0.2">
      <c r="C17" s="5"/>
      <c r="D17" s="5"/>
      <c r="E17" s="37">
        <v>10</v>
      </c>
      <c r="F17" s="53">
        <f>IF(Called=0,"n/a",DGET(data,"Ref_hr10",_xlnm.Criteria)/IF(Result_type="Aggregate Impact",1,Called/1000))</f>
        <v>41.112169999999999</v>
      </c>
      <c r="G17" s="53">
        <f t="shared" si="0"/>
        <v>40.490406800000002</v>
      </c>
      <c r="H17" s="53">
        <f>IF(Called=0,"n/a",DGET(data,"Pctile50_hr10",_xlnm.Criteria)/IF(Result_type="Aggregate Impact",1,Called/1000))</f>
        <v>0.62176319999999996</v>
      </c>
      <c r="I17" s="53">
        <f>IF(Called=0,"n/a",DGET(data,"Temp_hr10",_xlnm.Criteria))</f>
        <v>78.117050000000006</v>
      </c>
      <c r="J17" s="53">
        <f>IF(Called=0,"n/a",DGET(data,"Pctile10_hr10",_xlnm.Criteria)/IF(Result_type="Aggregate Impact",1,Called/1000))</f>
        <v>-0.89817740000000001</v>
      </c>
      <c r="K17" s="53">
        <f>IF(Called=0,"n/a",DGET(data,"Pctile30_hr10",_xlnm.Criteria)/IF(Result_type="Aggregate Impact",1,Called/1000))</f>
        <v>-1.8420000000000001E-4</v>
      </c>
      <c r="L17" s="53">
        <f t="shared" si="1"/>
        <v>0.62176319999999996</v>
      </c>
      <c r="M17" s="53">
        <f>IF(Called=0,"n/a",DGET(data,"Pctile70_hr10",_xlnm.Criteria)/IF(Result_type="Aggregate Impact",1,Called/1000))</f>
        <v>1.243711</v>
      </c>
      <c r="N17" s="53">
        <f>IF(Called=0,"n/a",DGET(data,"Pctile90_hr10",_xlnm.Criteria)/IF(Result_type="Aggregate Impact",1,Called/1000))</f>
        <v>2.1417039999999998</v>
      </c>
      <c r="Q17" s="41"/>
    </row>
    <row r="18" spans="3:23" ht="16.5" x14ac:dyDescent="0.2">
      <c r="C18" s="5"/>
      <c r="D18" s="5"/>
      <c r="E18" s="37">
        <v>11</v>
      </c>
      <c r="F18" s="53">
        <f>IF(Called=0,"n/a",DGET(data,"Ref_hr11",_xlnm.Criteria)/IF(Result_type="Aggregate Impact",1,Called/1000))</f>
        <v>43.88485</v>
      </c>
      <c r="G18" s="53">
        <f t="shared" si="0"/>
        <v>44.791270599999997</v>
      </c>
      <c r="H18" s="53">
        <f>IF(Called=0,"n/a",DGET(data,"Pctile50_hr11",_xlnm.Criteria)/IF(Result_type="Aggregate Impact",1,Called/1000))</f>
        <v>-0.90642060000000002</v>
      </c>
      <c r="I18" s="53">
        <f>IF(Called=0,"n/a",DGET(data,"Temp_hr11",_xlnm.Criteria))</f>
        <v>82.978819999999999</v>
      </c>
      <c r="J18" s="53">
        <f>IF(Called=0,"n/a",DGET(data,"Pctile10_hr11",_xlnm.Criteria)/IF(Result_type="Aggregate Impact",1,Called/1000))</f>
        <v>-2.4260259999999998</v>
      </c>
      <c r="K18" s="53">
        <f>IF(Called=0,"n/a",DGET(data,"Pctile30_hr11",_xlnm.Criteria)/IF(Result_type="Aggregate Impact",1,Called/1000))</f>
        <v>-1.5282309999999999</v>
      </c>
      <c r="L18" s="53">
        <f t="shared" si="1"/>
        <v>-0.90642060000000002</v>
      </c>
      <c r="M18" s="53">
        <f>IF(Called=0,"n/a",DGET(data,"Pctile70_hr11",_xlnm.Criteria)/IF(Result_type="Aggregate Impact",1,Called/1000))</f>
        <v>-0.28461049999999999</v>
      </c>
      <c r="N18" s="53">
        <f>IF(Called=0,"n/a",DGET(data,"Pctile90_hr11",_xlnm.Criteria)/IF(Result_type="Aggregate Impact",1,Called/1000))</f>
        <v>0.61318439999999996</v>
      </c>
      <c r="Q18" s="41"/>
      <c r="S18" s="41"/>
      <c r="T18" s="41"/>
      <c r="U18" s="41"/>
      <c r="V18" s="41"/>
      <c r="W18" s="41"/>
    </row>
    <row r="19" spans="3:23" ht="16.5" x14ac:dyDescent="0.2">
      <c r="C19" s="5"/>
      <c r="D19" s="5"/>
      <c r="E19" s="37">
        <v>12</v>
      </c>
      <c r="F19" s="53">
        <f>IF(Called=0,"n/a",DGET(data,"Ref_hr12",_xlnm.Criteria)/IF(Result_type="Aggregate Impact",1,Called/1000))</f>
        <v>44.612990000000003</v>
      </c>
      <c r="G19" s="53">
        <f t="shared" si="0"/>
        <v>47.399581000000005</v>
      </c>
      <c r="H19" s="53">
        <f>IF(Called=0,"n/a",DGET(data,"Pctile50_hr12",_xlnm.Criteria)/IF(Result_type="Aggregate Impact",1,Called/1000))</f>
        <v>-2.786591</v>
      </c>
      <c r="I19" s="53">
        <f>IF(Called=0,"n/a",DGET(data,"Temp_hr12",_xlnm.Criteria))</f>
        <v>85.905779999999993</v>
      </c>
      <c r="J19" s="53">
        <f>IF(Called=0,"n/a",DGET(data,"Pctile10_hr12",_xlnm.Criteria)/IF(Result_type="Aggregate Impact",1,Called/1000))</f>
        <v>-4.2995369999999999</v>
      </c>
      <c r="K19" s="53">
        <f>IF(Called=0,"n/a",DGET(data,"Pctile30_hr12",_xlnm.Criteria)/IF(Result_type="Aggregate Impact",1,Called/1000))</f>
        <v>-3.4056760000000001</v>
      </c>
      <c r="L19" s="53">
        <f t="shared" si="1"/>
        <v>-2.786591</v>
      </c>
      <c r="M19" s="53">
        <f>IF(Called=0,"n/a",DGET(data,"Pctile70_hr12",_xlnm.Criteria)/IF(Result_type="Aggregate Impact",1,Called/1000))</f>
        <v>-2.1675059999999999</v>
      </c>
      <c r="N19" s="53">
        <f>IF(Called=0,"n/a",DGET(data,"Pctile90_hr12",_xlnm.Criteria)/IF(Result_type="Aggregate Impact",1,Called/1000))</f>
        <v>-1.2736449999999999</v>
      </c>
      <c r="Q19" s="41"/>
      <c r="S19" s="41"/>
      <c r="T19" s="41"/>
      <c r="U19" s="41"/>
      <c r="V19" s="41"/>
      <c r="W19" s="41"/>
    </row>
    <row r="20" spans="3:23" ht="16.5" x14ac:dyDescent="0.2">
      <c r="C20" s="5"/>
      <c r="D20" s="5"/>
      <c r="E20" s="37">
        <v>13</v>
      </c>
      <c r="F20" s="53">
        <f>IF(Called=0,"n/a",DGET(data,"Ref_hr13",_xlnm.Criteria)/IF(Result_type="Aggregate Impact",1,Called/1000))</f>
        <v>44.552579999999999</v>
      </c>
      <c r="G20" s="53">
        <f t="shared" si="0"/>
        <v>46.366616999999998</v>
      </c>
      <c r="H20" s="53">
        <f>IF(Called=0,"n/a",DGET(data,"Pctile50_hr13",_xlnm.Criteria)/IF(Result_type="Aggregate Impact",1,Called/1000))</f>
        <v>-1.8140369999999999</v>
      </c>
      <c r="I20" s="53">
        <f>IF(Called=0,"n/a",DGET(data,"Temp_hr13",_xlnm.Criteria))</f>
        <v>85.523880000000005</v>
      </c>
      <c r="J20" s="53">
        <f>IF(Called=0,"n/a",DGET(data,"Pctile10_hr13",_xlnm.Criteria)/IF(Result_type="Aggregate Impact",1,Called/1000))</f>
        <v>-3.3250799999999998</v>
      </c>
      <c r="K20" s="53">
        <f>IF(Called=0,"n/a",DGET(data,"Pctile30_hr13",_xlnm.Criteria)/IF(Result_type="Aggregate Impact",1,Called/1000))</f>
        <v>-2.4323440000000001</v>
      </c>
      <c r="L20" s="53">
        <f t="shared" si="1"/>
        <v>-1.8140369999999999</v>
      </c>
      <c r="M20" s="53">
        <f>IF(Called=0,"n/a",DGET(data,"Pctile70_hr13",_xlnm.Criteria)/IF(Result_type="Aggregate Impact",1,Called/1000))</f>
        <v>-1.19573</v>
      </c>
      <c r="N20" s="53">
        <f>IF(Called=0,"n/a",DGET(data,"Pctile90_hr13",_xlnm.Criteria)/IF(Result_type="Aggregate Impact",1,Called/1000))</f>
        <v>-0.30299369999999998</v>
      </c>
      <c r="Q20" s="41"/>
      <c r="S20" s="41"/>
      <c r="T20" s="41"/>
      <c r="U20" s="41"/>
      <c r="V20" s="41"/>
      <c r="W20" s="41"/>
    </row>
    <row r="21" spans="3:23" ht="16.5" x14ac:dyDescent="0.2">
      <c r="C21" s="5"/>
      <c r="D21" s="5"/>
      <c r="E21" s="37">
        <v>14</v>
      </c>
      <c r="F21" s="53">
        <f>IF(Called=0,"n/a",DGET(data,"Ref_hr14",_xlnm.Criteria)/IF(Result_type="Aggregate Impact",1,Called/1000))</f>
        <v>43.764040000000001</v>
      </c>
      <c r="G21" s="53">
        <f t="shared" si="0"/>
        <v>44.600938900000003</v>
      </c>
      <c r="H21" s="53">
        <f>IF(Called=0,"n/a",DGET(data,"Pctile50_hr14",_xlnm.Criteria)/IF(Result_type="Aggregate Impact",1,Called/1000))</f>
        <v>-0.8368989</v>
      </c>
      <c r="I21" s="53">
        <f>IF(Called=0,"n/a",DGET(data,"Temp_hr14",_xlnm.Criteria))</f>
        <v>84.775829999999999</v>
      </c>
      <c r="J21" s="53">
        <f>IF(Called=0,"n/a",DGET(data,"Pctile10_hr14",_xlnm.Criteria)/IF(Result_type="Aggregate Impact",1,Called/1000))</f>
        <v>-2.3675890000000002</v>
      </c>
      <c r="K21" s="53">
        <f>IF(Called=0,"n/a",DGET(data,"Pctile30_hr14",_xlnm.Criteria)/IF(Result_type="Aggregate Impact",1,Called/1000))</f>
        <v>-1.4632449999999999</v>
      </c>
      <c r="L21" s="53">
        <f t="shared" si="1"/>
        <v>-0.8368989</v>
      </c>
      <c r="M21" s="53">
        <f>IF(Called=0,"n/a",DGET(data,"Pctile70_hr14",_xlnm.Criteria)/IF(Result_type="Aggregate Impact",1,Called/1000))</f>
        <v>-0.21055270000000001</v>
      </c>
      <c r="N21" s="53">
        <f>IF(Called=0,"n/a",DGET(data,"Pctile90_hr14",_xlnm.Criteria)/IF(Result_type="Aggregate Impact",1,Called/1000))</f>
        <v>0.69379159999999995</v>
      </c>
      <c r="Q21" s="41"/>
      <c r="S21" s="41"/>
      <c r="T21" s="41"/>
      <c r="U21" s="41"/>
      <c r="V21" s="41"/>
      <c r="W21" s="41"/>
    </row>
    <row r="22" spans="3:23" ht="16.5" x14ac:dyDescent="0.2">
      <c r="C22" s="5"/>
      <c r="D22" s="5"/>
      <c r="E22" s="37">
        <v>15</v>
      </c>
      <c r="F22" s="53">
        <f>IF(Called=0,"n/a",DGET(data,"Ref_hr15",_xlnm.Criteria)/IF(Result_type="Aggregate Impact",1,Called/1000))</f>
        <v>43.920389999999998</v>
      </c>
      <c r="G22" s="53">
        <f t="shared" si="0"/>
        <v>37.921993000000001</v>
      </c>
      <c r="H22" s="53">
        <f>IF(Called=0,"n/a",DGET(data,"Pctile50_hr15",_xlnm.Criteria)/IF(Result_type="Aggregate Impact",1,Called/1000))</f>
        <v>5.9983969999999998</v>
      </c>
      <c r="I22" s="53">
        <f>IF(Called=0,"n/a",DGET(data,"Temp_hr15",_xlnm.Criteria))</f>
        <v>87.92304</v>
      </c>
      <c r="J22" s="53">
        <f>IF(Called=0,"n/a",DGET(data,"Pctile10_hr15",_xlnm.Criteria)/IF(Result_type="Aggregate Impact",1,Called/1000))</f>
        <v>4.4564329999999996</v>
      </c>
      <c r="K22" s="53">
        <f>IF(Called=0,"n/a",DGET(data,"Pctile30_hr15",_xlnm.Criteria)/IF(Result_type="Aggregate Impact",1,Called/1000))</f>
        <v>5.3674379999999999</v>
      </c>
      <c r="L22" s="53">
        <f t="shared" si="1"/>
        <v>5.9983969999999998</v>
      </c>
      <c r="M22" s="53">
        <f>IF(Called=0,"n/a",DGET(data,"Pctile70_hr15",_xlnm.Criteria)/IF(Result_type="Aggregate Impact",1,Called/1000))</f>
        <v>6.6293559999999996</v>
      </c>
      <c r="N22" s="53">
        <f>IF(Called=0,"n/a",DGET(data,"Pctile90_hr15",_xlnm.Criteria)/IF(Result_type="Aggregate Impact",1,Called/1000))</f>
        <v>7.5403599999999997</v>
      </c>
      <c r="Q22" s="41"/>
      <c r="S22" s="41"/>
      <c r="T22" s="41"/>
      <c r="U22" s="41"/>
      <c r="V22" s="41"/>
      <c r="W22" s="41"/>
    </row>
    <row r="23" spans="3:23" ht="16.5" x14ac:dyDescent="0.2">
      <c r="C23" s="5"/>
      <c r="D23" s="5"/>
      <c r="E23" s="37">
        <v>16</v>
      </c>
      <c r="F23" s="53">
        <f>IF(Called=0,"n/a",DGET(data,"Ref_hr16",_xlnm.Criteria)/IF(Result_type="Aggregate Impact",1,Called/1000))</f>
        <v>44.192909999999998</v>
      </c>
      <c r="G23" s="53">
        <f t="shared" si="0"/>
        <v>31.796569999999996</v>
      </c>
      <c r="H23" s="53">
        <f>IF(Called=0,"n/a",DGET(data,"Pctile50_hr16",_xlnm.Criteria)/IF(Result_type="Aggregate Impact",1,Called/1000))</f>
        <v>12.39634</v>
      </c>
      <c r="I23" s="53">
        <f>IF(Called=0,"n/a",DGET(data,"Temp_hr16",_xlnm.Criteria))</f>
        <v>89.453119999999998</v>
      </c>
      <c r="J23" s="53">
        <f>IF(Called=0,"n/a",DGET(data,"Pctile10_hr16",_xlnm.Criteria)/IF(Result_type="Aggregate Impact",1,Called/1000))</f>
        <v>10.84788</v>
      </c>
      <c r="K23" s="53">
        <f>IF(Called=0,"n/a",DGET(data,"Pctile30_hr16",_xlnm.Criteria)/IF(Result_type="Aggregate Impact",1,Called/1000))</f>
        <v>11.76272</v>
      </c>
      <c r="L23" s="53">
        <f t="shared" si="1"/>
        <v>12.39634</v>
      </c>
      <c r="M23" s="53">
        <f>IF(Called=0,"n/a",DGET(data,"Pctile70_hr16",_xlnm.Criteria)/IF(Result_type="Aggregate Impact",1,Called/1000))</f>
        <v>13.029949999999999</v>
      </c>
      <c r="N23" s="53">
        <f>IF(Called=0,"n/a",DGET(data,"Pctile90_hr16",_xlnm.Criteria)/IF(Result_type="Aggregate Impact",1,Called/1000))</f>
        <v>13.944800000000001</v>
      </c>
      <c r="Q23" s="41"/>
      <c r="S23" s="41"/>
      <c r="T23" s="41"/>
      <c r="U23" s="41"/>
      <c r="V23" s="41"/>
      <c r="W23" s="41"/>
    </row>
    <row r="24" spans="3:23" ht="16.5" x14ac:dyDescent="0.2">
      <c r="C24" s="5"/>
      <c r="D24" s="5"/>
      <c r="E24" s="37">
        <v>17</v>
      </c>
      <c r="F24" s="53">
        <f>IF(Called=0,"n/a",DGET(data,"Ref_hr17",_xlnm.Criteria)/IF(Result_type="Aggregate Impact",1,Called/1000))</f>
        <v>43.178260000000002</v>
      </c>
      <c r="G24" s="53">
        <f t="shared" si="0"/>
        <v>30.911230000000003</v>
      </c>
      <c r="H24" s="53">
        <f>IF(Called=0,"n/a",DGET(data,"Pctile50_hr17",_xlnm.Criteria)/IF(Result_type="Aggregate Impact",1,Called/1000))</f>
        <v>12.26703</v>
      </c>
      <c r="I24" s="53">
        <f>IF(Called=0,"n/a",DGET(data,"Temp_hr17",_xlnm.Criteria))</f>
        <v>86.679609999999997</v>
      </c>
      <c r="J24" s="53">
        <f>IF(Called=0,"n/a",DGET(data,"Pctile10_hr17",_xlnm.Criteria)/IF(Result_type="Aggregate Impact",1,Called/1000))</f>
        <v>10.72775</v>
      </c>
      <c r="K24" s="53">
        <f>IF(Called=0,"n/a",DGET(data,"Pctile30_hr17",_xlnm.Criteria)/IF(Result_type="Aggregate Impact",1,Called/1000))</f>
        <v>11.637169999999999</v>
      </c>
      <c r="L24" s="53">
        <f t="shared" si="1"/>
        <v>12.26703</v>
      </c>
      <c r="M24" s="53">
        <f>IF(Called=0,"n/a",DGET(data,"Pctile70_hr17",_xlnm.Criteria)/IF(Result_type="Aggregate Impact",1,Called/1000))</f>
        <v>12.896890000000001</v>
      </c>
      <c r="N24" s="53">
        <f>IF(Called=0,"n/a",DGET(data,"Pctile90_hr17",_xlnm.Criteria)/IF(Result_type="Aggregate Impact",1,Called/1000))</f>
        <v>13.80631</v>
      </c>
      <c r="Q24" s="41"/>
      <c r="S24" s="41"/>
      <c r="T24" s="41"/>
      <c r="U24" s="41"/>
      <c r="V24" s="41"/>
      <c r="W24" s="41"/>
    </row>
    <row r="25" spans="3:23" ht="16.5" x14ac:dyDescent="0.2">
      <c r="C25" s="5"/>
      <c r="D25" s="5"/>
      <c r="E25" s="37">
        <v>18</v>
      </c>
      <c r="F25" s="53">
        <f>IF(Called=0,"n/a",DGET(data,"Ref_hr18",_xlnm.Criteria)/IF(Result_type="Aggregate Impact",1,Called/1000))</f>
        <v>41.244239999999998</v>
      </c>
      <c r="G25" s="53">
        <f t="shared" si="0"/>
        <v>29.418109999999999</v>
      </c>
      <c r="H25" s="53">
        <f>IF(Called=0,"n/a",DGET(data,"Pctile50_hr18",_xlnm.Criteria)/IF(Result_type="Aggregate Impact",1,Called/1000))</f>
        <v>11.826129999999999</v>
      </c>
      <c r="I25" s="53">
        <f>IF(Called=0,"n/a",DGET(data,"Temp_hr18",_xlnm.Criteria))</f>
        <v>83.882239999999996</v>
      </c>
      <c r="J25" s="53">
        <f>IF(Called=0,"n/a",DGET(data,"Pctile10_hr18",_xlnm.Criteria)/IF(Result_type="Aggregate Impact",1,Called/1000))</f>
        <v>10.29928</v>
      </c>
      <c r="K25" s="53">
        <f>IF(Called=0,"n/a",DGET(data,"Pctile30_hr18",_xlnm.Criteria)/IF(Result_type="Aggregate Impact",1,Called/1000))</f>
        <v>11.20135</v>
      </c>
      <c r="L25" s="53">
        <f t="shared" si="1"/>
        <v>11.826129999999999</v>
      </c>
      <c r="M25" s="53">
        <f>IF(Called=0,"n/a",DGET(data,"Pctile70_hr18",_xlnm.Criteria)/IF(Result_type="Aggregate Impact",1,Called/1000))</f>
        <v>12.450900000000001</v>
      </c>
      <c r="N25" s="53">
        <f>IF(Called=0,"n/a",DGET(data,"Pctile90_hr18",_xlnm.Criteria)/IF(Result_type="Aggregate Impact",1,Called/1000))</f>
        <v>13.352969999999999</v>
      </c>
      <c r="Q25" s="41"/>
      <c r="S25" s="41"/>
      <c r="T25" s="41"/>
      <c r="U25" s="41"/>
      <c r="V25" s="41"/>
      <c r="W25" s="41"/>
    </row>
    <row r="26" spans="3:23" ht="16.5" x14ac:dyDescent="0.2">
      <c r="C26" s="5"/>
      <c r="D26" s="5"/>
      <c r="E26" s="37">
        <v>19</v>
      </c>
      <c r="F26" s="53">
        <f>IF(Called=0,"n/a",DGET(data,"Ref_hr19",_xlnm.Criteria)/IF(Result_type="Aggregate Impact",1,Called/1000))</f>
        <v>33.927019999999999</v>
      </c>
      <c r="G26" s="53">
        <f t="shared" si="0"/>
        <v>23.744119999999999</v>
      </c>
      <c r="H26" s="53">
        <f>IF(Called=0,"n/a",DGET(data,"Pctile50_hr19",_xlnm.Criteria)/IF(Result_type="Aggregate Impact",1,Called/1000))</f>
        <v>10.1829</v>
      </c>
      <c r="I26" s="53">
        <f>IF(Called=0,"n/a",DGET(data,"Temp_hr19",_xlnm.Criteria))</f>
        <v>83.41377</v>
      </c>
      <c r="J26" s="53">
        <f>IF(Called=0,"n/a",DGET(data,"Pctile10_hr19",_xlnm.Criteria)/IF(Result_type="Aggregate Impact",1,Called/1000))</f>
        <v>8.6250110000000006</v>
      </c>
      <c r="K26" s="53">
        <f>IF(Called=0,"n/a",DGET(data,"Pctile30_hr19",_xlnm.Criteria)/IF(Result_type="Aggregate Impact",1,Called/1000))</f>
        <v>9.5454229999999995</v>
      </c>
      <c r="L26" s="53">
        <f t="shared" si="1"/>
        <v>10.1829</v>
      </c>
      <c r="M26" s="53">
        <f>IF(Called=0,"n/a",DGET(data,"Pctile70_hr19",_xlnm.Criteria)/IF(Result_type="Aggregate Impact",1,Called/1000))</f>
        <v>10.82037</v>
      </c>
      <c r="N26" s="53">
        <f>IF(Called=0,"n/a",DGET(data,"Pctile90_hr19",_xlnm.Criteria)/IF(Result_type="Aggregate Impact",1,Called/1000))</f>
        <v>11.740780000000001</v>
      </c>
      <c r="Q26" s="41"/>
      <c r="S26" s="41"/>
      <c r="T26" s="41"/>
      <c r="U26" s="41"/>
      <c r="V26" s="41"/>
      <c r="W26" s="41"/>
    </row>
    <row r="27" spans="3:23" ht="16.5" x14ac:dyDescent="0.2">
      <c r="C27" s="5"/>
      <c r="D27" s="5"/>
      <c r="E27" s="37">
        <v>20</v>
      </c>
      <c r="F27" s="53">
        <f>IF(Called=0,"n/a",DGET(data,"Ref_hr20",_xlnm.Criteria)/IF(Result_type="Aggregate Impact",1,Called/1000))</f>
        <v>31.07788</v>
      </c>
      <c r="G27" s="53">
        <f t="shared" si="0"/>
        <v>26.136609</v>
      </c>
      <c r="H27" s="53">
        <f>IF(Called=0,"n/a",DGET(data,"Pctile50_hr20",_xlnm.Criteria)/IF(Result_type="Aggregate Impact",1,Called/1000))</f>
        <v>4.9412710000000004</v>
      </c>
      <c r="I27" s="53">
        <f>IF(Called=0,"n/a",DGET(data,"Temp_hr20",_xlnm.Criteria))</f>
        <v>84.513390000000001</v>
      </c>
      <c r="J27" s="53">
        <f>IF(Called=0,"n/a",DGET(data,"Pctile10_hr20",_xlnm.Criteria)/IF(Result_type="Aggregate Impact",1,Called/1000))</f>
        <v>3.3733460000000002</v>
      </c>
      <c r="K27" s="53">
        <f>IF(Called=0,"n/a",DGET(data,"Pctile30_hr20",_xlnm.Criteria)/IF(Result_type="Aggregate Impact",1,Called/1000))</f>
        <v>4.2996889999999999</v>
      </c>
      <c r="L27" s="53">
        <f t="shared" si="1"/>
        <v>4.9412710000000004</v>
      </c>
      <c r="M27" s="53">
        <f>IF(Called=0,"n/a",DGET(data,"Pctile70_hr20",_xlnm.Criteria)/IF(Result_type="Aggregate Impact",1,Called/1000))</f>
        <v>5.5828530000000001</v>
      </c>
      <c r="N27" s="53">
        <f>IF(Called=0,"n/a",DGET(data,"Pctile90_hr20",_xlnm.Criteria)/IF(Result_type="Aggregate Impact",1,Called/1000))</f>
        <v>6.5091950000000001</v>
      </c>
      <c r="Q27" s="41"/>
      <c r="S27" s="41"/>
      <c r="T27" s="41"/>
      <c r="U27" s="41"/>
      <c r="V27" s="41"/>
      <c r="W27" s="41"/>
    </row>
    <row r="28" spans="3:23" ht="16.5" x14ac:dyDescent="0.2">
      <c r="C28" s="5"/>
      <c r="D28" s="5"/>
      <c r="E28" s="37">
        <v>21</v>
      </c>
      <c r="F28" s="53">
        <f>IF(Called=0,"n/a",DGET(data,"Ref_hr21",_xlnm.Criteria)/IF(Result_type="Aggregate Impact",1,Called/1000))</f>
        <v>29.359200000000001</v>
      </c>
      <c r="G28" s="53">
        <f t="shared" si="0"/>
        <v>30.361437000000002</v>
      </c>
      <c r="H28" s="53">
        <f>IF(Called=0,"n/a",DGET(data,"Pctile50_hr21",_xlnm.Criteria)/IF(Result_type="Aggregate Impact",1,Called/1000))</f>
        <v>-1.002237</v>
      </c>
      <c r="I28" s="53">
        <f>IF(Called=0,"n/a",DGET(data,"Temp_hr21",_xlnm.Criteria))</f>
        <v>80.224170000000001</v>
      </c>
      <c r="J28" s="53">
        <f>IF(Called=0,"n/a",DGET(data,"Pctile10_hr21",_xlnm.Criteria)/IF(Result_type="Aggregate Impact",1,Called/1000))</f>
        <v>-2.5630199999999999</v>
      </c>
      <c r="K28" s="53">
        <f>IF(Called=0,"n/a",DGET(data,"Pctile30_hr21",_xlnm.Criteria)/IF(Result_type="Aggregate Impact",1,Called/1000))</f>
        <v>-1.640897</v>
      </c>
      <c r="L28" s="53">
        <f t="shared" si="1"/>
        <v>-1.002237</v>
      </c>
      <c r="M28" s="53">
        <f>IF(Called=0,"n/a",DGET(data,"Pctile70_hr21",_xlnm.Criteria)/IF(Result_type="Aggregate Impact",1,Called/1000))</f>
        <v>-0.36357689999999998</v>
      </c>
      <c r="N28" s="53">
        <f>IF(Called=0,"n/a",DGET(data,"Pctile90_hr21",_xlnm.Criteria)/IF(Result_type="Aggregate Impact",1,Called/1000))</f>
        <v>0.55854669999999995</v>
      </c>
      <c r="Q28" s="41"/>
      <c r="S28" s="41"/>
      <c r="T28" s="41"/>
      <c r="U28" s="41"/>
      <c r="V28" s="41"/>
      <c r="W28" s="41"/>
    </row>
    <row r="29" spans="3:23" ht="16.5" x14ac:dyDescent="0.2">
      <c r="C29" s="5"/>
      <c r="D29" s="5"/>
      <c r="E29" s="37">
        <v>22</v>
      </c>
      <c r="F29" s="53">
        <f>IF(Called=0,"n/a",DGET(data,"Ref_hr22",_xlnm.Criteria)/IF(Result_type="Aggregate Impact",1,Called/1000))</f>
        <v>26.65399</v>
      </c>
      <c r="G29" s="53">
        <f t="shared" si="0"/>
        <v>27.269292400000001</v>
      </c>
      <c r="H29" s="53">
        <f>IF(Called=0,"n/a",DGET(data,"Pctile50_hr22",_xlnm.Criteria)/IF(Result_type="Aggregate Impact",1,Called/1000))</f>
        <v>-0.61530240000000003</v>
      </c>
      <c r="I29" s="53">
        <f>IF(Called=0,"n/a",DGET(data,"Temp_hr22",_xlnm.Criteria))</f>
        <v>81.584010000000006</v>
      </c>
      <c r="J29" s="53">
        <f>IF(Called=0,"n/a",DGET(data,"Pctile10_hr22",_xlnm.Criteria)/IF(Result_type="Aggregate Impact",1,Called/1000))</f>
        <v>-2.1800310000000001</v>
      </c>
      <c r="K29" s="53">
        <f>IF(Called=0,"n/a",DGET(data,"Pctile30_hr22",_xlnm.Criteria)/IF(Result_type="Aggregate Impact",1,Called/1000))</f>
        <v>-1.255576</v>
      </c>
      <c r="L29" s="53">
        <f t="shared" si="1"/>
        <v>-0.61530240000000003</v>
      </c>
      <c r="M29" s="53">
        <f>IF(Called=0,"n/a",DGET(data,"Pctile70_hr22",_xlnm.Criteria)/IF(Result_type="Aggregate Impact",1,Called/1000))</f>
        <v>2.49716E-2</v>
      </c>
      <c r="N29" s="53">
        <f>IF(Called=0,"n/a",DGET(data,"Pctile90_hr22",_xlnm.Criteria)/IF(Result_type="Aggregate Impact",1,Called/1000))</f>
        <v>0.94942570000000004</v>
      </c>
      <c r="Q29" s="41"/>
    </row>
    <row r="30" spans="3:23" ht="16.5" x14ac:dyDescent="0.2">
      <c r="C30" s="5"/>
      <c r="D30" s="5"/>
      <c r="E30" s="37">
        <v>23</v>
      </c>
      <c r="F30" s="53">
        <f>IF(Called=0,"n/a",DGET(data,"Ref_hr23",_xlnm.Criteria)/IF(Result_type="Aggregate Impact",1,Called/1000))</f>
        <v>24.163989999999998</v>
      </c>
      <c r="G30" s="53">
        <f t="shared" si="0"/>
        <v>24.471656699999997</v>
      </c>
      <c r="H30" s="53">
        <f>IF(Called=0,"n/a",DGET(data,"Pctile50_hr23",_xlnm.Criteria)/IF(Result_type="Aggregate Impact",1,Called/1000))</f>
        <v>-0.30766670000000002</v>
      </c>
      <c r="I30" s="53">
        <f>IF(Called=0,"n/a",DGET(data,"Temp_hr23",_xlnm.Criteria))</f>
        <v>80.547740000000005</v>
      </c>
      <c r="J30" s="53">
        <f>IF(Called=0,"n/a",DGET(data,"Pctile10_hr23",_xlnm.Criteria)/IF(Result_type="Aggregate Impact",1,Called/1000))</f>
        <v>-1.8657729999999999</v>
      </c>
      <c r="K30" s="53">
        <f>IF(Called=0,"n/a",DGET(data,"Pctile30_hr23",_xlnm.Criteria)/IF(Result_type="Aggregate Impact",1,Called/1000))</f>
        <v>-0.94523109999999999</v>
      </c>
      <c r="L30" s="53">
        <f t="shared" si="1"/>
        <v>-0.30766670000000002</v>
      </c>
      <c r="M30" s="53">
        <f>IF(Called=0,"n/a",DGET(data,"Pctile70_hr23",_xlnm.Criteria)/IF(Result_type="Aggregate Impact",1,Called/1000))</f>
        <v>0.32989780000000002</v>
      </c>
      <c r="N30" s="53">
        <f>IF(Called=0,"n/a",DGET(data,"Pctile90_hr23",_xlnm.Criteria)/IF(Result_type="Aggregate Impact",1,Called/1000))</f>
        <v>1.25044</v>
      </c>
      <c r="Q30" s="41"/>
    </row>
    <row r="31" spans="3:23" ht="16.5" x14ac:dyDescent="0.2">
      <c r="C31" s="5"/>
      <c r="D31" s="5"/>
      <c r="E31" s="37">
        <v>24</v>
      </c>
      <c r="F31" s="53">
        <f>IF(Called=0,"n/a",DGET(data,"Ref_hr24",_xlnm.Criteria)/IF(Result_type="Aggregate Impact",1,Called/1000))</f>
        <v>22.64311</v>
      </c>
      <c r="G31" s="53">
        <f t="shared" si="0"/>
        <v>23.166589800000001</v>
      </c>
      <c r="H31" s="53">
        <f>IF(Called=0,"n/a",DGET(data,"Pctile50_hr24",_xlnm.Criteria)/IF(Result_type="Aggregate Impact",1,Called/1000))</f>
        <v>-0.52347980000000005</v>
      </c>
      <c r="I31" s="53">
        <f>IF(Called=0,"n/a",DGET(data,"Temp_hr24",_xlnm.Criteria))</f>
        <v>76.448689999999999</v>
      </c>
      <c r="J31" s="53">
        <f>IF(Called=0,"n/a",DGET(data,"Pctile10_hr24",_xlnm.Criteria)/IF(Result_type="Aggregate Impact",1,Called/1000))</f>
        <v>-2.054821</v>
      </c>
      <c r="K31" s="53">
        <f>IF(Called=0,"n/a",DGET(data,"Pctile30_hr24",_xlnm.Criteria)/IF(Result_type="Aggregate Impact",1,Called/1000))</f>
        <v>-1.1500919999999999</v>
      </c>
      <c r="L31" s="53">
        <f t="shared" si="1"/>
        <v>-0.52347980000000005</v>
      </c>
      <c r="M31" s="53">
        <f>IF(Called=0,"n/a",DGET(data,"Pctile70_hr24",_xlnm.Criteria)/IF(Result_type="Aggregate Impact",1,Called/1000))</f>
        <v>0.1031325</v>
      </c>
      <c r="N31" s="53">
        <f>IF(Called=0,"n/a",DGET(data,"Pctile90_hr24",_xlnm.Criteria)/IF(Result_type="Aggregate Impact",1,Called/1000))</f>
        <v>1.0078609999999999</v>
      </c>
      <c r="Q31" s="41"/>
    </row>
    <row r="32" spans="3:23" ht="49.5" customHeight="1" thickBot="1" x14ac:dyDescent="0.35">
      <c r="C32" s="5"/>
      <c r="D32" s="5"/>
      <c r="E32" s="17"/>
      <c r="F32" s="72" t="str">
        <f>"Estimated Reference
Energy Use
("&amp;IF(Result_type="Aggregate Impact","MWh)","kWh)")</f>
        <v>Estimated Reference
Energy Use
(MWh)</v>
      </c>
      <c r="G32" s="72" t="str">
        <f>"Observed 
Event Day Energy Use ("&amp;IF(Result_type="Aggregate Impact","MWh)","kWh)")</f>
        <v>Observed 
Event Day Energy Use (MWh)</v>
      </c>
      <c r="H32" s="72" t="str">
        <f>"Estimated 
Change in Energy Use ("&amp;IF(Result_type="Aggregate Impact","MWh)","kWh)")</f>
        <v>Estimated 
Change in Energy Use (MWh)</v>
      </c>
      <c r="I32" s="74" t="s">
        <v>191</v>
      </c>
      <c r="J32" s="57" t="str">
        <f>"Uncertainty Adjusted Impact ("&amp;IF(Result_type="Aggregate Impact","MWh/hour) - Percentiles","kWh/hour) - Percentiles")</f>
        <v>Uncertainty Adjusted Impact (MWh/hour) - Percentiles</v>
      </c>
      <c r="K32" s="57"/>
      <c r="L32" s="57"/>
      <c r="M32" s="57"/>
      <c r="N32" s="58"/>
    </row>
    <row r="33" spans="3:17" ht="16.5" x14ac:dyDescent="0.3">
      <c r="C33" s="5"/>
      <c r="D33" s="5"/>
      <c r="E33" s="63" t="s">
        <v>213</v>
      </c>
      <c r="F33" s="73"/>
      <c r="G33" s="73"/>
      <c r="H33" s="73"/>
      <c r="I33" s="73"/>
      <c r="J33" s="18" t="s">
        <v>11</v>
      </c>
      <c r="K33" s="18" t="s">
        <v>12</v>
      </c>
      <c r="L33" s="18" t="s">
        <v>13</v>
      </c>
      <c r="M33" s="18" t="s">
        <v>14</v>
      </c>
      <c r="N33" s="19" t="s">
        <v>15</v>
      </c>
    </row>
    <row r="34" spans="3:17" ht="17.25" thickBot="1" x14ac:dyDescent="0.35">
      <c r="C34" s="5"/>
      <c r="D34" s="5"/>
      <c r="E34" s="20" t="s">
        <v>16</v>
      </c>
      <c r="F34" s="21">
        <f>IF(Called=0,"n/a",SUM(F8:F31))</f>
        <v>792.85931000000005</v>
      </c>
      <c r="G34" s="22">
        <f>IF(Called=0,"n/a",SUM(G8:G31))</f>
        <v>741.5585731000001</v>
      </c>
      <c r="H34" s="22">
        <f>IF(Called=0,"n/a",SUM(H8:H31))</f>
        <v>51.300736900000011</v>
      </c>
      <c r="I34" s="23">
        <f>IF(Called=0,"n/a",SUM(Lookups!B44:B65))</f>
        <v>127.92858000000001</v>
      </c>
      <c r="J34" s="23" t="s">
        <v>17</v>
      </c>
      <c r="K34" s="23" t="s">
        <v>17</v>
      </c>
      <c r="L34" s="23" t="s">
        <v>17</v>
      </c>
      <c r="M34" s="23" t="s">
        <v>17</v>
      </c>
      <c r="N34" s="68" t="s">
        <v>17</v>
      </c>
    </row>
    <row r="35" spans="3:17" ht="17.25" thickBot="1" x14ac:dyDescent="0.35">
      <c r="E35" s="20" t="s">
        <v>214</v>
      </c>
      <c r="F35" s="21">
        <f>IF(Called=0,"n/a",Lookups!D65)</f>
        <v>40.635607499999999</v>
      </c>
      <c r="G35" s="22">
        <f>IF(Called=0,"n/a",Lookups!E65)</f>
        <v>28.9675075</v>
      </c>
      <c r="H35" s="22">
        <f>IF(Called=0,"n/a",Lookups!F65)</f>
        <v>11.668099999999999</v>
      </c>
      <c r="I35" s="23">
        <f>IF(Called=0,"n/a",Lookups!G65)</f>
        <v>43.428739999999991</v>
      </c>
      <c r="J35" s="23" t="s">
        <v>17</v>
      </c>
      <c r="K35" s="23" t="s">
        <v>17</v>
      </c>
      <c r="L35" s="23" t="s">
        <v>17</v>
      </c>
      <c r="M35" s="23" t="s">
        <v>17</v>
      </c>
      <c r="N35" s="68" t="s">
        <v>17</v>
      </c>
      <c r="Q35" s="51"/>
    </row>
    <row r="36" spans="3:17" ht="15" x14ac:dyDescent="0.25">
      <c r="E36" s="24"/>
      <c r="F36" s="41"/>
      <c r="G36" s="70" t="s">
        <v>236</v>
      </c>
      <c r="H36" s="71">
        <f>IF(Called=0,"n/a",H35/F35)</f>
        <v>0.28713979482157365</v>
      </c>
      <c r="I36" s="41"/>
    </row>
    <row r="37" spans="3:17" x14ac:dyDescent="0.2">
      <c r="E37" s="24"/>
      <c r="F37" s="41"/>
      <c r="G37" s="41"/>
      <c r="H37" s="41"/>
      <c r="I37" s="42"/>
    </row>
    <row r="38" spans="3:17" x14ac:dyDescent="0.2">
      <c r="E38" s="24"/>
      <c r="F38" s="41"/>
      <c r="G38" s="41"/>
      <c r="H38" s="41"/>
      <c r="I38" s="41"/>
    </row>
    <row r="40" spans="3:17" x14ac:dyDescent="0.2">
      <c r="E40" s="24"/>
      <c r="F40" s="41"/>
      <c r="G40" s="41"/>
      <c r="H40" s="41"/>
      <c r="I40" s="42"/>
    </row>
  </sheetData>
  <mergeCells count="9">
    <mergeCell ref="F32:F33"/>
    <mergeCell ref="G32:G33"/>
    <mergeCell ref="H32:H33"/>
    <mergeCell ref="I32:I33"/>
    <mergeCell ref="E5:E7"/>
    <mergeCell ref="F5:F7"/>
    <mergeCell ref="G5:G7"/>
    <mergeCell ref="H5:H7"/>
    <mergeCell ref="I5:I7"/>
  </mergeCells>
  <phoneticPr fontId="2" type="noConversion"/>
  <conditionalFormatting sqref="A1:B1">
    <cfRule type="expression" dxfId="5" priority="45" stopIfTrue="1">
      <formula>$A$1&lt;&gt;""</formula>
    </cfRule>
  </conditionalFormatting>
  <conditionalFormatting sqref="C2">
    <cfRule type="expression" dxfId="4" priority="37">
      <formula>size_lca_flag=1</formula>
    </cfRule>
  </conditionalFormatting>
  <conditionalFormatting sqref="B7">
    <cfRule type="expression" dxfId="3" priority="27">
      <formula>Two_way_tab_flag=1</formula>
    </cfRule>
    <cfRule type="expression" dxfId="2" priority="28">
      <formula>size_lca_flag=1</formula>
    </cfRule>
  </conditionalFormatting>
  <conditionalFormatting sqref="C1">
    <cfRule type="expression" dxfId="1" priority="26" stopIfTrue="1">
      <formula>$A$1&lt;&gt;""</formula>
    </cfRule>
  </conditionalFormatting>
  <dataValidations count="4">
    <dataValidation type="list" allowBlank="1" showInputMessage="1" showErrorMessage="1" sqref="B7">
      <formula1>lca_list</formula1>
    </dataValidation>
    <dataValidation type="list" allowBlank="1" showInputMessage="1" showErrorMessage="1" sqref="B5">
      <formula1>date_list</formula1>
    </dataValidation>
    <dataValidation type="list" allowBlank="1" showInputMessage="1" showErrorMessage="1" sqref="B4">
      <formula1>Result_type_list</formula1>
    </dataValidation>
    <dataValidation type="list" allowBlank="1" showInputMessage="1" showErrorMessage="1" sqref="B8">
      <formula1>notice_list</formula1>
    </dataValidation>
  </dataValidations>
  <pageMargins left="0.75" right="0.75" top="1" bottom="1" header="0.5" footer="0.5"/>
  <pageSetup scale="54" orientation="landscape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6" id="{6677BB90-E7F0-4BA8-BD1A-FBF638B0022C}">
            <xm:f>AND($E8&gt;=VLOOKUP(date&amp;notice,Lookups!$A$14:$E$38,4,FALSE),$E8&lt;=VLOOKUP(date&amp;notice,Lookups!$A$14:$E$38,5,FALSE))</xm:f>
            <x14:dxf>
              <fill>
                <patternFill>
                  <bgColor theme="3" tint="0.79998168889431442"/>
                </patternFill>
              </fill>
            </x14:dxf>
          </x14:cfRule>
          <xm:sqref>E8:N31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5"/>
  <sheetViews>
    <sheetView workbookViewId="0"/>
  </sheetViews>
  <sheetFormatPr defaultRowHeight="12.75" x14ac:dyDescent="0.2"/>
  <cols>
    <col min="1" max="1" width="16.85546875" customWidth="1"/>
    <col min="2" max="2" width="9.7109375" bestFit="1" customWidth="1"/>
    <col min="3" max="3" width="24.140625" bestFit="1" customWidth="1"/>
    <col min="4" max="4" width="17.140625" bestFit="1" customWidth="1"/>
    <col min="5" max="5" width="9.5703125" bestFit="1" customWidth="1"/>
    <col min="6" max="6" width="8.85546875" bestFit="1" customWidth="1"/>
    <col min="7" max="7" width="5.5703125" bestFit="1" customWidth="1"/>
    <col min="8" max="8" width="10.85546875" bestFit="1" customWidth="1"/>
    <col min="10" max="10" width="25.5703125" bestFit="1" customWidth="1"/>
    <col min="11" max="11" width="16" bestFit="1" customWidth="1"/>
    <col min="12" max="12" width="31" bestFit="1" customWidth="1"/>
    <col min="13" max="13" width="15.5703125" bestFit="1" customWidth="1"/>
    <col min="14" max="14" width="16.42578125" bestFit="1" customWidth="1"/>
    <col min="15" max="15" width="31.42578125" bestFit="1" customWidth="1"/>
    <col min="16" max="16" width="10.140625" bestFit="1" customWidth="1"/>
    <col min="17" max="17" width="13.42578125" bestFit="1" customWidth="1"/>
  </cols>
  <sheetData>
    <row r="1" spans="1:17" x14ac:dyDescent="0.2">
      <c r="G1" s="1"/>
      <c r="H1" s="1"/>
    </row>
    <row r="3" spans="1:17" ht="15" x14ac:dyDescent="0.25">
      <c r="A3" s="26"/>
      <c r="B3" s="25" t="s">
        <v>202</v>
      </c>
      <c r="C3" s="25" t="s">
        <v>0</v>
      </c>
      <c r="D3" s="25" t="s">
        <v>193</v>
      </c>
      <c r="J3" s="2" t="s">
        <v>203</v>
      </c>
      <c r="K3" s="11" t="s">
        <v>202</v>
      </c>
      <c r="L3" s="11" t="s">
        <v>0</v>
      </c>
      <c r="M3" s="11" t="s">
        <v>193</v>
      </c>
      <c r="O3" s="11"/>
      <c r="Q3" s="11"/>
    </row>
    <row r="4" spans="1:17" x14ac:dyDescent="0.2">
      <c r="A4" s="28"/>
      <c r="B4">
        <f>date</f>
        <v>41515</v>
      </c>
      <c r="C4" s="5" t="str">
        <f>lca</f>
        <v>All</v>
      </c>
      <c r="D4" s="5" t="str">
        <f>notice</f>
        <v>DA 1-4 Hour</v>
      </c>
      <c r="J4" t="s">
        <v>3</v>
      </c>
      <c r="K4" s="69">
        <v>41453</v>
      </c>
      <c r="L4" t="s">
        <v>1</v>
      </c>
      <c r="M4" t="s">
        <v>231</v>
      </c>
      <c r="Q4" s="43"/>
    </row>
    <row r="5" spans="1:17" ht="13.5" x14ac:dyDescent="0.25">
      <c r="A5" s="26"/>
      <c r="B5" s="26"/>
      <c r="C5" s="26"/>
      <c r="D5" s="26"/>
      <c r="E5" s="26"/>
      <c r="F5" s="26"/>
      <c r="G5" s="27"/>
      <c r="H5" s="27"/>
      <c r="J5" s="1" t="s">
        <v>204</v>
      </c>
      <c r="K5" s="69">
        <v>41456</v>
      </c>
      <c r="M5" t="s">
        <v>232</v>
      </c>
      <c r="Q5" s="43"/>
    </row>
    <row r="6" spans="1:17" x14ac:dyDescent="0.2">
      <c r="A6" s="28"/>
      <c r="B6" s="28"/>
      <c r="C6" s="29"/>
      <c r="D6" s="30"/>
      <c r="E6" s="28"/>
      <c r="F6" s="30"/>
      <c r="G6" s="30"/>
      <c r="H6" s="30"/>
      <c r="K6" s="69">
        <v>41514</v>
      </c>
      <c r="L6" s="1"/>
      <c r="M6" t="s">
        <v>233</v>
      </c>
      <c r="Q6" s="43"/>
    </row>
    <row r="7" spans="1:17" ht="13.5" x14ac:dyDescent="0.25">
      <c r="A7" s="26"/>
      <c r="C7" s="43" t="s">
        <v>205</v>
      </c>
      <c r="D7">
        <f>IF(COUNTIF(Table!B7:B8,"All")&lt;1,1,0)</f>
        <v>0</v>
      </c>
      <c r="K7" s="69">
        <v>41515</v>
      </c>
      <c r="M7" s="44"/>
    </row>
    <row r="8" spans="1:17" ht="13.5" x14ac:dyDescent="0.25">
      <c r="A8" s="27"/>
      <c r="C8" t="s">
        <v>209</v>
      </c>
      <c r="D8">
        <f>DGET(data,"_pass",_xlnm.Criteria)</f>
        <v>1</v>
      </c>
      <c r="K8" s="69">
        <v>41516</v>
      </c>
      <c r="M8" s="34"/>
    </row>
    <row r="9" spans="1:17" x14ac:dyDescent="0.2">
      <c r="A9" s="30"/>
      <c r="C9" s="43" t="s">
        <v>229</v>
      </c>
      <c r="D9" s="45">
        <f>DGET(data,"called",_xlnm.Criteria)</f>
        <v>143</v>
      </c>
      <c r="K9" s="69">
        <v>41520</v>
      </c>
      <c r="M9" s="34"/>
    </row>
    <row r="10" spans="1:17" ht="13.5" x14ac:dyDescent="0.25">
      <c r="A10" s="27"/>
      <c r="C10" s="43" t="s">
        <v>230</v>
      </c>
      <c r="D10">
        <f>DGET(data,"nominated",_xlnm.Criteria)</f>
        <v>143</v>
      </c>
      <c r="K10" s="69">
        <v>41521</v>
      </c>
      <c r="M10" s="34"/>
    </row>
    <row r="11" spans="1:17" x14ac:dyDescent="0.2">
      <c r="A11" s="30"/>
      <c r="C11" s="43"/>
      <c r="K11" s="69">
        <v>41522</v>
      </c>
      <c r="M11" s="34"/>
    </row>
    <row r="12" spans="1:17" ht="13.5" x14ac:dyDescent="0.25">
      <c r="A12" s="27"/>
      <c r="K12" s="69">
        <v>41523</v>
      </c>
    </row>
    <row r="13" spans="1:17" ht="13.5" x14ac:dyDescent="0.25">
      <c r="B13" t="s">
        <v>197</v>
      </c>
      <c r="C13" t="s">
        <v>210</v>
      </c>
      <c r="D13" t="s">
        <v>211</v>
      </c>
      <c r="E13" t="s">
        <v>212</v>
      </c>
      <c r="F13" s="43" t="s">
        <v>216</v>
      </c>
      <c r="G13" s="67"/>
      <c r="H13" s="43"/>
      <c r="I13" s="43"/>
      <c r="J13" s="43"/>
      <c r="K13" t="s">
        <v>2</v>
      </c>
    </row>
    <row r="14" spans="1:17" x14ac:dyDescent="0.2">
      <c r="A14" t="str">
        <f>B14&amp;C14</f>
        <v>41456DA 1-4 Hour</v>
      </c>
      <c r="B14" s="61">
        <v>41456</v>
      </c>
      <c r="C14" t="s">
        <v>231</v>
      </c>
      <c r="D14">
        <v>15</v>
      </c>
      <c r="E14">
        <v>18</v>
      </c>
      <c r="F14" t="str">
        <f>"Hours Ending "&amp;D14&amp;" to "&amp;E14</f>
        <v>Hours Ending 15 to 18</v>
      </c>
      <c r="G14" s="30"/>
    </row>
    <row r="15" spans="1:17" ht="13.5" x14ac:dyDescent="0.25">
      <c r="A15" t="str">
        <f t="shared" ref="A15:A29" si="0">B15&amp;C15</f>
        <v>41515DA 1-4 Hour</v>
      </c>
      <c r="B15" s="61">
        <v>41515</v>
      </c>
      <c r="C15" t="s">
        <v>231</v>
      </c>
      <c r="D15">
        <v>16</v>
      </c>
      <c r="E15">
        <v>19</v>
      </c>
      <c r="F15" t="str">
        <f t="shared" ref="F15:F35" si="1">"Hours Ending "&amp;D15&amp;" to "&amp;E15</f>
        <v>Hours Ending 16 to 19</v>
      </c>
      <c r="G15" s="27"/>
    </row>
    <row r="16" spans="1:17" x14ac:dyDescent="0.2">
      <c r="A16" t="str">
        <f t="shared" si="0"/>
        <v>41516DA 1-4 Hour</v>
      </c>
      <c r="B16" s="61">
        <v>41516</v>
      </c>
      <c r="C16" t="s">
        <v>231</v>
      </c>
      <c r="D16">
        <v>15</v>
      </c>
      <c r="E16">
        <v>18</v>
      </c>
      <c r="F16" t="str">
        <f t="shared" si="1"/>
        <v>Hours Ending 15 to 18</v>
      </c>
      <c r="G16" s="30"/>
    </row>
    <row r="17" spans="1:17" ht="13.5" x14ac:dyDescent="0.25">
      <c r="A17" t="str">
        <f t="shared" si="0"/>
        <v>41521DA 1-4 Hour</v>
      </c>
      <c r="B17" s="61">
        <v>41521</v>
      </c>
      <c r="C17" t="s">
        <v>231</v>
      </c>
      <c r="D17">
        <v>14</v>
      </c>
      <c r="E17">
        <v>17</v>
      </c>
      <c r="F17" t="str">
        <f t="shared" si="1"/>
        <v>Hours Ending 14 to 17</v>
      </c>
      <c r="G17" s="27"/>
    </row>
    <row r="18" spans="1:17" x14ac:dyDescent="0.2">
      <c r="A18" t="str">
        <f t="shared" si="0"/>
        <v>41522DA 1-4 Hour</v>
      </c>
      <c r="B18" s="61">
        <v>41522</v>
      </c>
      <c r="C18" t="s">
        <v>231</v>
      </c>
      <c r="D18">
        <v>14</v>
      </c>
      <c r="E18">
        <v>17</v>
      </c>
      <c r="F18" t="str">
        <f t="shared" si="1"/>
        <v>Hours Ending 14 to 17</v>
      </c>
      <c r="G18" s="30"/>
    </row>
    <row r="19" spans="1:17" ht="13.5" x14ac:dyDescent="0.25">
      <c r="A19" t="str">
        <f t="shared" si="0"/>
        <v>41523DA 1-4 Hour</v>
      </c>
      <c r="B19" s="61">
        <v>41523</v>
      </c>
      <c r="C19" t="s">
        <v>231</v>
      </c>
      <c r="D19">
        <v>14</v>
      </c>
      <c r="E19">
        <v>17</v>
      </c>
      <c r="F19" t="str">
        <f t="shared" si="1"/>
        <v>Hours Ending 14 to 17</v>
      </c>
      <c r="G19" s="27"/>
      <c r="Q19" s="34"/>
    </row>
    <row r="20" spans="1:17" x14ac:dyDescent="0.2">
      <c r="A20" t="str">
        <f t="shared" si="0"/>
        <v>41453DO 1-4 Hour</v>
      </c>
      <c r="B20" s="61">
        <v>41453</v>
      </c>
      <c r="C20" t="s">
        <v>232</v>
      </c>
      <c r="D20">
        <v>15</v>
      </c>
      <c r="E20">
        <v>18</v>
      </c>
      <c r="F20" t="str">
        <f t="shared" si="1"/>
        <v>Hours Ending 15 to 18</v>
      </c>
      <c r="G20" s="30"/>
      <c r="Q20" s="34"/>
    </row>
    <row r="21" spans="1:17" ht="13.5" x14ac:dyDescent="0.25">
      <c r="A21" t="str">
        <f t="shared" si="0"/>
        <v>41514DO 1-4 Hour</v>
      </c>
      <c r="B21" s="61">
        <v>41514</v>
      </c>
      <c r="C21" t="s">
        <v>232</v>
      </c>
      <c r="D21">
        <v>16</v>
      </c>
      <c r="E21">
        <v>19</v>
      </c>
      <c r="F21" t="str">
        <f t="shared" si="1"/>
        <v>Hours Ending 16 to 19</v>
      </c>
      <c r="G21" s="27"/>
      <c r="Q21" s="34"/>
    </row>
    <row r="22" spans="1:17" x14ac:dyDescent="0.2">
      <c r="A22" t="str">
        <f t="shared" si="0"/>
        <v>41515DO 1-4 Hour</v>
      </c>
      <c r="B22" s="61">
        <v>41515</v>
      </c>
      <c r="C22" t="s">
        <v>232</v>
      </c>
      <c r="D22">
        <v>15</v>
      </c>
      <c r="E22">
        <v>18</v>
      </c>
      <c r="F22" t="str">
        <f t="shared" si="1"/>
        <v>Hours Ending 15 to 18</v>
      </c>
      <c r="G22" s="30"/>
      <c r="Q22" s="34"/>
    </row>
    <row r="23" spans="1:17" ht="13.5" x14ac:dyDescent="0.25">
      <c r="A23" t="str">
        <f t="shared" si="0"/>
        <v>41516DO 1-4 Hour</v>
      </c>
      <c r="B23" s="61">
        <v>41516</v>
      </c>
      <c r="C23" t="s">
        <v>232</v>
      </c>
      <c r="D23">
        <v>14</v>
      </c>
      <c r="E23">
        <v>17</v>
      </c>
      <c r="F23" t="str">
        <f t="shared" si="1"/>
        <v>Hours Ending 14 to 17</v>
      </c>
      <c r="G23" s="27"/>
      <c r="Q23" s="34"/>
    </row>
    <row r="24" spans="1:17" x14ac:dyDescent="0.2">
      <c r="A24" t="str">
        <f t="shared" si="0"/>
        <v>41520DO 1-4 Hour</v>
      </c>
      <c r="B24" s="61">
        <v>41520</v>
      </c>
      <c r="C24" t="s">
        <v>232</v>
      </c>
      <c r="D24">
        <v>14</v>
      </c>
      <c r="E24">
        <v>17</v>
      </c>
      <c r="F24" t="str">
        <f t="shared" si="1"/>
        <v>Hours Ending 14 to 17</v>
      </c>
      <c r="G24" s="30"/>
      <c r="Q24" s="34"/>
    </row>
    <row r="25" spans="1:17" ht="13.5" x14ac:dyDescent="0.25">
      <c r="A25" t="str">
        <f t="shared" si="0"/>
        <v>41521DO 1-4 Hour</v>
      </c>
      <c r="B25" s="61">
        <v>41521</v>
      </c>
      <c r="C25" t="s">
        <v>232</v>
      </c>
      <c r="D25">
        <v>14</v>
      </c>
      <c r="E25">
        <v>17</v>
      </c>
      <c r="F25" t="str">
        <f t="shared" si="1"/>
        <v>Hours Ending 14 to 17</v>
      </c>
      <c r="G25" s="27"/>
      <c r="Q25" s="34"/>
    </row>
    <row r="26" spans="1:17" x14ac:dyDescent="0.2">
      <c r="A26" t="str">
        <f t="shared" si="0"/>
        <v>41522DO 1-4 Hour</v>
      </c>
      <c r="B26" s="61">
        <v>41522</v>
      </c>
      <c r="C26" t="s">
        <v>232</v>
      </c>
      <c r="D26">
        <v>14</v>
      </c>
      <c r="E26">
        <v>17</v>
      </c>
      <c r="F26" t="str">
        <f t="shared" si="1"/>
        <v>Hours Ending 14 to 17</v>
      </c>
      <c r="G26" s="30"/>
      <c r="H26" s="30"/>
    </row>
    <row r="27" spans="1:17" ht="13.5" x14ac:dyDescent="0.25">
      <c r="A27" t="str">
        <f t="shared" si="0"/>
        <v>41523DO 1-4 Hour</v>
      </c>
      <c r="B27" s="61">
        <v>41523</v>
      </c>
      <c r="C27" t="s">
        <v>232</v>
      </c>
      <c r="D27">
        <v>14</v>
      </c>
      <c r="E27">
        <v>17</v>
      </c>
      <c r="F27" t="str">
        <f t="shared" si="1"/>
        <v>Hours Ending 14 to 17</v>
      </c>
      <c r="G27" s="27"/>
      <c r="H27" s="27"/>
    </row>
    <row r="28" spans="1:17" x14ac:dyDescent="0.2">
      <c r="A28" t="str">
        <f t="shared" si="0"/>
        <v>41453DO 2-6 Hour</v>
      </c>
      <c r="B28" s="61">
        <v>41453</v>
      </c>
      <c r="C28" t="s">
        <v>233</v>
      </c>
      <c r="D28">
        <v>15</v>
      </c>
      <c r="E28">
        <v>18</v>
      </c>
      <c r="F28" t="str">
        <f t="shared" si="1"/>
        <v>Hours Ending 15 to 18</v>
      </c>
      <c r="G28" s="30"/>
      <c r="H28" s="30"/>
    </row>
    <row r="29" spans="1:17" x14ac:dyDescent="0.2">
      <c r="A29" t="str">
        <f t="shared" si="0"/>
        <v>41514DO 2-6 Hour</v>
      </c>
      <c r="B29" s="61">
        <v>41514</v>
      </c>
      <c r="C29" t="s">
        <v>233</v>
      </c>
      <c r="D29">
        <v>16</v>
      </c>
      <c r="E29">
        <v>19</v>
      </c>
      <c r="F29" t="str">
        <f t="shared" si="1"/>
        <v>Hours Ending 16 to 19</v>
      </c>
      <c r="G29" s="6"/>
      <c r="H29" s="6"/>
    </row>
    <row r="30" spans="1:17" x14ac:dyDescent="0.2">
      <c r="A30" t="str">
        <f>B30&amp;C30</f>
        <v>41515DO 2-6 Hour</v>
      </c>
      <c r="B30" s="61">
        <v>41515</v>
      </c>
      <c r="C30" t="s">
        <v>233</v>
      </c>
      <c r="D30">
        <v>15</v>
      </c>
      <c r="E30">
        <v>18</v>
      </c>
      <c r="F30" t="str">
        <f t="shared" si="1"/>
        <v>Hours Ending 15 to 18</v>
      </c>
      <c r="G30" s="6"/>
      <c r="H30" s="6"/>
    </row>
    <row r="31" spans="1:17" x14ac:dyDescent="0.2">
      <c r="A31" t="str">
        <f t="shared" ref="A31:A35" si="2">B31&amp;C31</f>
        <v>41516DO 2-6 Hour</v>
      </c>
      <c r="B31" s="61">
        <v>41516</v>
      </c>
      <c r="C31" t="s">
        <v>233</v>
      </c>
      <c r="D31">
        <v>14</v>
      </c>
      <c r="E31">
        <v>17</v>
      </c>
      <c r="F31" t="str">
        <f t="shared" si="1"/>
        <v>Hours Ending 14 to 17</v>
      </c>
      <c r="G31" s="6"/>
      <c r="H31" s="6"/>
    </row>
    <row r="32" spans="1:17" x14ac:dyDescent="0.2">
      <c r="A32" t="str">
        <f t="shared" si="2"/>
        <v>41520DO 2-6 Hour</v>
      </c>
      <c r="B32" s="61">
        <v>41520</v>
      </c>
      <c r="C32" t="s">
        <v>233</v>
      </c>
      <c r="D32">
        <v>14</v>
      </c>
      <c r="E32">
        <v>17</v>
      </c>
      <c r="F32" t="str">
        <f t="shared" si="1"/>
        <v>Hours Ending 14 to 17</v>
      </c>
      <c r="G32" s="6"/>
      <c r="H32" s="6"/>
    </row>
    <row r="33" spans="1:15" x14ac:dyDescent="0.2">
      <c r="A33" t="str">
        <f t="shared" si="2"/>
        <v>41521DO 2-6 Hour</v>
      </c>
      <c r="B33" s="61">
        <v>41521</v>
      </c>
      <c r="C33" t="s">
        <v>233</v>
      </c>
      <c r="D33">
        <v>14</v>
      </c>
      <c r="E33">
        <v>17</v>
      </c>
      <c r="F33" t="str">
        <f t="shared" si="1"/>
        <v>Hours Ending 14 to 17</v>
      </c>
      <c r="G33" s="6"/>
      <c r="H33" s="6"/>
    </row>
    <row r="34" spans="1:15" x14ac:dyDescent="0.2">
      <c r="A34" t="str">
        <f t="shared" si="2"/>
        <v>41522DO 2-6 Hour</v>
      </c>
      <c r="B34" s="61">
        <v>41522</v>
      </c>
      <c r="C34" t="s">
        <v>233</v>
      </c>
      <c r="D34">
        <v>14</v>
      </c>
      <c r="E34">
        <v>17</v>
      </c>
      <c r="F34" t="str">
        <f t="shared" si="1"/>
        <v>Hours Ending 14 to 17</v>
      </c>
    </row>
    <row r="35" spans="1:15" x14ac:dyDescent="0.2">
      <c r="A35" t="str">
        <f t="shared" si="2"/>
        <v>41523DO 2-6 Hour</v>
      </c>
      <c r="B35" s="61">
        <v>41523</v>
      </c>
      <c r="C35" t="s">
        <v>233</v>
      </c>
      <c r="D35">
        <v>14</v>
      </c>
      <c r="E35">
        <v>17</v>
      </c>
      <c r="F35" t="str">
        <f t="shared" si="1"/>
        <v>Hours Ending 14 to 17</v>
      </c>
      <c r="N35" s="43"/>
      <c r="O35" s="43"/>
    </row>
    <row r="36" spans="1:15" x14ac:dyDescent="0.2">
      <c r="A36" t="str">
        <f>B36&amp;C36</f>
        <v>Typical Event DayDA 1-4 Hour</v>
      </c>
      <c r="B36" s="62" t="s">
        <v>2</v>
      </c>
      <c r="C36" t="s">
        <v>231</v>
      </c>
      <c r="D36">
        <f>MIN(D14:D19)</f>
        <v>14</v>
      </c>
      <c r="E36">
        <f>MAX(E14:E19)</f>
        <v>19</v>
      </c>
      <c r="F36" t="s">
        <v>234</v>
      </c>
    </row>
    <row r="37" spans="1:15" x14ac:dyDescent="0.2">
      <c r="A37" t="str">
        <f>B37&amp;C37</f>
        <v>Typical Event DayDO 1-4 Hour</v>
      </c>
      <c r="B37" s="62" t="s">
        <v>2</v>
      </c>
      <c r="C37" t="s">
        <v>232</v>
      </c>
      <c r="D37">
        <f>MIN(D20:D27)</f>
        <v>14</v>
      </c>
      <c r="E37">
        <f>MAX(E20:E27)</f>
        <v>19</v>
      </c>
      <c r="F37" t="s">
        <v>234</v>
      </c>
    </row>
    <row r="38" spans="1:15" x14ac:dyDescent="0.2">
      <c r="A38" t="str">
        <f>B38&amp;C38</f>
        <v>Typical Event DayDO 2-6 Hour</v>
      </c>
      <c r="B38" s="62" t="s">
        <v>2</v>
      </c>
      <c r="C38" t="s">
        <v>233</v>
      </c>
      <c r="D38">
        <f>MIN(D28:D35)</f>
        <v>14</v>
      </c>
      <c r="E38">
        <f>MAX(E28:E35)</f>
        <v>19</v>
      </c>
      <c r="F38" t="s">
        <v>234</v>
      </c>
    </row>
    <row r="40" spans="1:15" x14ac:dyDescent="0.2">
      <c r="B40" s="50" t="s">
        <v>192</v>
      </c>
      <c r="C40" s="43" t="s">
        <v>225</v>
      </c>
      <c r="D40" s="43" t="s">
        <v>217</v>
      </c>
      <c r="E40" s="43" t="s">
        <v>218</v>
      </c>
      <c r="F40" s="43" t="s">
        <v>219</v>
      </c>
      <c r="G40" s="43" t="s">
        <v>226</v>
      </c>
      <c r="H40" s="43" t="s">
        <v>220</v>
      </c>
      <c r="I40" s="43" t="s">
        <v>221</v>
      </c>
      <c r="J40" s="43" t="s">
        <v>222</v>
      </c>
      <c r="K40" s="43" t="s">
        <v>223</v>
      </c>
      <c r="L40" s="43" t="s">
        <v>224</v>
      </c>
      <c r="M40" s="43" t="s">
        <v>227</v>
      </c>
    </row>
    <row r="41" spans="1:15" x14ac:dyDescent="0.2">
      <c r="A41">
        <v>1</v>
      </c>
      <c r="B41" s="51">
        <f>MAX(0,Table!I8-75)</f>
        <v>0</v>
      </c>
      <c r="C41" t="str">
        <f t="shared" ref="C41:C64" si="3">IF(AND(A41&gt;=VLOOKUP(date&amp;notice,$A$14:$D$38,4,FALSE),A41&lt;=VLOOKUP(date&amp;notice,$A$14:$E$38,5,FALSE)),1,"")</f>
        <v/>
      </c>
      <c r="D41" s="6" t="str">
        <f>IF($C41=1,Table!F8,"")</f>
        <v/>
      </c>
      <c r="E41" s="6" t="str">
        <f>IF($C41=1,Table!G8,"")</f>
        <v/>
      </c>
      <c r="F41" s="6" t="str">
        <f>IF($C41=1,Table!H8,"")</f>
        <v/>
      </c>
      <c r="G41" s="6" t="str">
        <f t="shared" ref="G41:G64" si="4">IF($C41=1,B41,"")</f>
        <v/>
      </c>
      <c r="H41" s="6" t="str">
        <f>IF($C41=1,Table!J8,"")</f>
        <v/>
      </c>
      <c r="I41" s="6" t="str">
        <f>IF($C41=1,Table!K8,"")</f>
        <v/>
      </c>
      <c r="J41" s="6" t="str">
        <f>IF($C41=1,Table!L8,"")</f>
        <v/>
      </c>
      <c r="K41" s="6" t="str">
        <f>IF($C41=1,Table!M8,"")</f>
        <v/>
      </c>
      <c r="L41" s="6" t="str">
        <f>IF($C41=1,Table!N8,"")</f>
        <v/>
      </c>
      <c r="M41" s="41" t="str">
        <f>IF(C41=1,((Table!K8-Table!L8)/NORMSINV(0.3))^2,"")</f>
        <v/>
      </c>
    </row>
    <row r="42" spans="1:15" x14ac:dyDescent="0.2">
      <c r="A42">
        <f>A41+1</f>
        <v>2</v>
      </c>
      <c r="B42" s="51">
        <f>MAX(0,Table!I9-75)</f>
        <v>0</v>
      </c>
      <c r="C42" t="str">
        <f t="shared" si="3"/>
        <v/>
      </c>
      <c r="D42" s="6" t="str">
        <f>IF($C42=1,Table!F9,"")</f>
        <v/>
      </c>
      <c r="E42" s="6" t="str">
        <f>IF($C42=1,Table!G9,"")</f>
        <v/>
      </c>
      <c r="F42" s="6" t="str">
        <f>IF($C42=1,Table!H9,"")</f>
        <v/>
      </c>
      <c r="G42" s="6" t="str">
        <f t="shared" si="4"/>
        <v/>
      </c>
      <c r="H42" s="6" t="str">
        <f>IF($C42=1,Table!J9,"")</f>
        <v/>
      </c>
      <c r="I42" s="6" t="str">
        <f>IF($C42=1,Table!K9,"")</f>
        <v/>
      </c>
      <c r="J42" s="6" t="str">
        <f>IF($C42=1,Table!L9,"")</f>
        <v/>
      </c>
      <c r="K42" s="6" t="str">
        <f>IF($C42=1,Table!M9,"")</f>
        <v/>
      </c>
      <c r="L42" s="6" t="str">
        <f>IF($C42=1,Table!N9,"")</f>
        <v/>
      </c>
      <c r="M42" s="41" t="str">
        <f>IF(C42=1,((Table!K9-Table!L9)/NORMSINV(0.3))^2,"")</f>
        <v/>
      </c>
    </row>
    <row r="43" spans="1:15" x14ac:dyDescent="0.2">
      <c r="A43">
        <f t="shared" ref="A43:A64" si="5">A42+1</f>
        <v>3</v>
      </c>
      <c r="B43" s="51">
        <f>MAX(0,Table!I10-75)</f>
        <v>0</v>
      </c>
      <c r="C43" t="str">
        <f t="shared" si="3"/>
        <v/>
      </c>
      <c r="D43" s="6" t="str">
        <f>IF($C43=1,Table!F10,"")</f>
        <v/>
      </c>
      <c r="E43" s="6" t="str">
        <f>IF($C43=1,Table!G10,"")</f>
        <v/>
      </c>
      <c r="F43" s="6" t="str">
        <f>IF($C43=1,Table!H10,"")</f>
        <v/>
      </c>
      <c r="G43" s="6" t="str">
        <f t="shared" si="4"/>
        <v/>
      </c>
      <c r="H43" s="6" t="str">
        <f>IF($C43=1,Table!J10,"")</f>
        <v/>
      </c>
      <c r="I43" s="6" t="str">
        <f>IF($C43=1,Table!K10,"")</f>
        <v/>
      </c>
      <c r="J43" s="6" t="str">
        <f>IF($C43=1,Table!L10,"")</f>
        <v/>
      </c>
      <c r="K43" s="6" t="str">
        <f>IF($C43=1,Table!M10,"")</f>
        <v/>
      </c>
      <c r="L43" s="6" t="str">
        <f>IF($C43=1,Table!N10,"")</f>
        <v/>
      </c>
      <c r="M43" s="41" t="str">
        <f>IF(C43=1,((Table!K10-Table!L10)/NORMSINV(0.3))^2,"")</f>
        <v/>
      </c>
    </row>
    <row r="44" spans="1:15" x14ac:dyDescent="0.2">
      <c r="A44">
        <f t="shared" si="5"/>
        <v>4</v>
      </c>
      <c r="B44" s="51">
        <f>MAX(0,Table!I11-75)</f>
        <v>0</v>
      </c>
      <c r="C44" t="str">
        <f t="shared" si="3"/>
        <v/>
      </c>
      <c r="D44" s="6" t="str">
        <f>IF($C44=1,Table!F11,"")</f>
        <v/>
      </c>
      <c r="E44" s="6" t="str">
        <f>IF($C44=1,Table!G11,"")</f>
        <v/>
      </c>
      <c r="F44" s="6" t="str">
        <f>IF($C44=1,Table!H11,"")</f>
        <v/>
      </c>
      <c r="G44" s="6" t="str">
        <f t="shared" si="4"/>
        <v/>
      </c>
      <c r="H44" s="6" t="str">
        <f>IF($C44=1,Table!J11,"")</f>
        <v/>
      </c>
      <c r="I44" s="6" t="str">
        <f>IF($C44=1,Table!K11,"")</f>
        <v/>
      </c>
      <c r="J44" s="6" t="str">
        <f>IF($C44=1,Table!L11,"")</f>
        <v/>
      </c>
      <c r="K44" s="6" t="str">
        <f>IF($C44=1,Table!M11,"")</f>
        <v/>
      </c>
      <c r="L44" s="6" t="str">
        <f>IF($C44=1,Table!N11,"")</f>
        <v/>
      </c>
      <c r="M44" s="41" t="str">
        <f>IF(C44=1,((Table!K11-Table!L11)/NORMSINV(0.3))^2,"")</f>
        <v/>
      </c>
    </row>
    <row r="45" spans="1:15" x14ac:dyDescent="0.2">
      <c r="A45">
        <f t="shared" si="5"/>
        <v>5</v>
      </c>
      <c r="B45" s="51">
        <f>MAX(0,Table!I12-75)</f>
        <v>0</v>
      </c>
      <c r="C45" t="str">
        <f t="shared" si="3"/>
        <v/>
      </c>
      <c r="D45" s="6" t="str">
        <f>IF($C45=1,Table!F12,"")</f>
        <v/>
      </c>
      <c r="E45" s="6" t="str">
        <f>IF($C45=1,Table!G12,"")</f>
        <v/>
      </c>
      <c r="F45" s="6" t="str">
        <f>IF($C45=1,Table!H12,"")</f>
        <v/>
      </c>
      <c r="G45" s="6" t="str">
        <f t="shared" si="4"/>
        <v/>
      </c>
      <c r="H45" s="6" t="str">
        <f>IF($C45=1,Table!J12,"")</f>
        <v/>
      </c>
      <c r="I45" s="6" t="str">
        <f>IF($C45=1,Table!K12,"")</f>
        <v/>
      </c>
      <c r="J45" s="6" t="str">
        <f>IF($C45=1,Table!L12,"")</f>
        <v/>
      </c>
      <c r="K45" s="6" t="str">
        <f>IF($C45=1,Table!M12,"")</f>
        <v/>
      </c>
      <c r="L45" s="6" t="str">
        <f>IF($C45=1,Table!N12,"")</f>
        <v/>
      </c>
      <c r="M45" s="41" t="str">
        <f>IF(C45=1,((Table!K12-Table!L12)/NORMSINV(0.3))^2,"")</f>
        <v/>
      </c>
    </row>
    <row r="46" spans="1:15" x14ac:dyDescent="0.2">
      <c r="A46">
        <f t="shared" si="5"/>
        <v>6</v>
      </c>
      <c r="B46" s="51">
        <f>MAX(0,Table!I13-75)</f>
        <v>0</v>
      </c>
      <c r="C46" t="str">
        <f t="shared" si="3"/>
        <v/>
      </c>
      <c r="D46" s="6" t="str">
        <f>IF($C46=1,Table!F13,"")</f>
        <v/>
      </c>
      <c r="E46" s="6" t="str">
        <f>IF($C46=1,Table!G13,"")</f>
        <v/>
      </c>
      <c r="F46" s="6" t="str">
        <f>IF($C46=1,Table!H13,"")</f>
        <v/>
      </c>
      <c r="G46" s="6" t="str">
        <f t="shared" si="4"/>
        <v/>
      </c>
      <c r="H46" s="6" t="str">
        <f>IF($C46=1,Table!J13,"")</f>
        <v/>
      </c>
      <c r="I46" s="6" t="str">
        <f>IF($C46=1,Table!K13,"")</f>
        <v/>
      </c>
      <c r="J46" s="6" t="str">
        <f>IF($C46=1,Table!L13,"")</f>
        <v/>
      </c>
      <c r="K46" s="6" t="str">
        <f>IF($C46=1,Table!M13,"")</f>
        <v/>
      </c>
      <c r="L46" s="6" t="str">
        <f>IF($C46=1,Table!N13,"")</f>
        <v/>
      </c>
      <c r="M46" s="41" t="str">
        <f>IF(C46=1,((Table!K13-Table!L13)/NORMSINV(0.3))^2,"")</f>
        <v/>
      </c>
    </row>
    <row r="47" spans="1:15" x14ac:dyDescent="0.2">
      <c r="A47">
        <f t="shared" si="5"/>
        <v>7</v>
      </c>
      <c r="B47" s="51">
        <f>MAX(0,Table!I14-75)</f>
        <v>0</v>
      </c>
      <c r="C47" t="str">
        <f t="shared" si="3"/>
        <v/>
      </c>
      <c r="D47" s="6" t="str">
        <f>IF($C47=1,Table!F14,"")</f>
        <v/>
      </c>
      <c r="E47" s="6" t="str">
        <f>IF($C47=1,Table!G14,"")</f>
        <v/>
      </c>
      <c r="F47" s="6" t="str">
        <f>IF($C47=1,Table!H14,"")</f>
        <v/>
      </c>
      <c r="G47" s="6" t="str">
        <f t="shared" si="4"/>
        <v/>
      </c>
      <c r="H47" s="6" t="str">
        <f>IF($C47=1,Table!J14,"")</f>
        <v/>
      </c>
      <c r="I47" s="6" t="str">
        <f>IF($C47=1,Table!K14,"")</f>
        <v/>
      </c>
      <c r="J47" s="6" t="str">
        <f>IF($C47=1,Table!L14,"")</f>
        <v/>
      </c>
      <c r="K47" s="6" t="str">
        <f>IF($C47=1,Table!M14,"")</f>
        <v/>
      </c>
      <c r="L47" s="6" t="str">
        <f>IF($C47=1,Table!N14,"")</f>
        <v/>
      </c>
      <c r="M47" s="41" t="str">
        <f>IF(C47=1,((Table!K14-Table!L14)/NORMSINV(0.3))^2,"")</f>
        <v/>
      </c>
    </row>
    <row r="48" spans="1:15" x14ac:dyDescent="0.2">
      <c r="A48">
        <f t="shared" si="5"/>
        <v>8</v>
      </c>
      <c r="B48" s="51">
        <f>MAX(0,Table!I15-75)</f>
        <v>0</v>
      </c>
      <c r="C48" t="str">
        <f t="shared" si="3"/>
        <v/>
      </c>
      <c r="D48" s="6" t="str">
        <f>IF($C48=1,Table!F15,"")</f>
        <v/>
      </c>
      <c r="E48" s="6" t="str">
        <f>IF($C48=1,Table!G15,"")</f>
        <v/>
      </c>
      <c r="F48" s="6" t="str">
        <f>IF($C48=1,Table!H15,"")</f>
        <v/>
      </c>
      <c r="G48" s="6" t="str">
        <f t="shared" si="4"/>
        <v/>
      </c>
      <c r="H48" s="6" t="str">
        <f>IF($C48=1,Table!J15,"")</f>
        <v/>
      </c>
      <c r="I48" s="6" t="str">
        <f>IF($C48=1,Table!K15,"")</f>
        <v/>
      </c>
      <c r="J48" s="6" t="str">
        <f>IF($C48=1,Table!L15,"")</f>
        <v/>
      </c>
      <c r="K48" s="6" t="str">
        <f>IF($C48=1,Table!M15,"")</f>
        <v/>
      </c>
      <c r="L48" s="6" t="str">
        <f>IF($C48=1,Table!N15,"")</f>
        <v/>
      </c>
      <c r="M48" s="41" t="str">
        <f>IF(C48=1,((Table!K15-Table!L15)/NORMSINV(0.3))^2,"")</f>
        <v/>
      </c>
    </row>
    <row r="49" spans="1:13" x14ac:dyDescent="0.2">
      <c r="A49">
        <f t="shared" si="5"/>
        <v>9</v>
      </c>
      <c r="B49" s="51">
        <f>MAX(0,Table!I16-75)</f>
        <v>0.9574400000000054</v>
      </c>
      <c r="C49" t="str">
        <f t="shared" si="3"/>
        <v/>
      </c>
      <c r="D49" s="6" t="str">
        <f>IF($C49=1,Table!F16,"")</f>
        <v/>
      </c>
      <c r="E49" s="6" t="str">
        <f>IF($C49=1,Table!G16,"")</f>
        <v/>
      </c>
      <c r="F49" s="6" t="str">
        <f>IF($C49=1,Table!H16,"")</f>
        <v/>
      </c>
      <c r="G49" s="6" t="str">
        <f t="shared" si="4"/>
        <v/>
      </c>
      <c r="H49" s="6" t="str">
        <f>IF($C49=1,Table!J16,"")</f>
        <v/>
      </c>
      <c r="I49" s="6" t="str">
        <f>IF($C49=1,Table!K16,"")</f>
        <v/>
      </c>
      <c r="J49" s="6" t="str">
        <f>IF($C49=1,Table!L16,"")</f>
        <v/>
      </c>
      <c r="K49" s="6" t="str">
        <f>IF($C49=1,Table!M16,"")</f>
        <v/>
      </c>
      <c r="L49" s="6" t="str">
        <f>IF($C49=1,Table!N16,"")</f>
        <v/>
      </c>
      <c r="M49" s="41" t="str">
        <f>IF(C49=1,((Table!K16-Table!L16)/NORMSINV(0.3))^2,"")</f>
        <v/>
      </c>
    </row>
    <row r="50" spans="1:13" x14ac:dyDescent="0.2">
      <c r="A50">
        <f t="shared" si="5"/>
        <v>10</v>
      </c>
      <c r="B50" s="51">
        <f>MAX(0,Table!I17-75)</f>
        <v>3.1170500000000061</v>
      </c>
      <c r="C50" t="str">
        <f t="shared" si="3"/>
        <v/>
      </c>
      <c r="D50" s="6" t="str">
        <f>IF($C50=1,Table!F17,"")</f>
        <v/>
      </c>
      <c r="E50" s="6" t="str">
        <f>IF($C50=1,Table!G17,"")</f>
        <v/>
      </c>
      <c r="F50" s="6" t="str">
        <f>IF($C50=1,Table!H17,"")</f>
        <v/>
      </c>
      <c r="G50" s="6" t="str">
        <f t="shared" si="4"/>
        <v/>
      </c>
      <c r="H50" s="6" t="str">
        <f>IF($C50=1,Table!J17,"")</f>
        <v/>
      </c>
      <c r="I50" s="6" t="str">
        <f>IF($C50=1,Table!K17,"")</f>
        <v/>
      </c>
      <c r="J50" s="6" t="str">
        <f>IF($C50=1,Table!L17,"")</f>
        <v/>
      </c>
      <c r="K50" s="6" t="str">
        <f>IF($C50=1,Table!M17,"")</f>
        <v/>
      </c>
      <c r="L50" s="6" t="str">
        <f>IF($C50=1,Table!N17,"")</f>
        <v/>
      </c>
      <c r="M50" s="41" t="str">
        <f>IF(C50=1,((Table!K17-Table!L17)/NORMSINV(0.3))^2,"")</f>
        <v/>
      </c>
    </row>
    <row r="51" spans="1:13" x14ac:dyDescent="0.2">
      <c r="A51">
        <f t="shared" si="5"/>
        <v>11</v>
      </c>
      <c r="B51" s="51">
        <f>MAX(0,Table!I18-75)</f>
        <v>7.9788199999999989</v>
      </c>
      <c r="C51" t="str">
        <f t="shared" si="3"/>
        <v/>
      </c>
      <c r="D51" s="6" t="str">
        <f>IF($C51=1,Table!F18,"")</f>
        <v/>
      </c>
      <c r="E51" s="6" t="str">
        <f>IF($C51=1,Table!G18,"")</f>
        <v/>
      </c>
      <c r="F51" s="6" t="str">
        <f>IF($C51=1,Table!H18,"")</f>
        <v/>
      </c>
      <c r="G51" s="6" t="str">
        <f t="shared" si="4"/>
        <v/>
      </c>
      <c r="H51" s="6" t="str">
        <f>IF($C51=1,Table!J18,"")</f>
        <v/>
      </c>
      <c r="I51" s="6" t="str">
        <f>IF($C51=1,Table!K18,"")</f>
        <v/>
      </c>
      <c r="J51" s="6" t="str">
        <f>IF($C51=1,Table!L18,"")</f>
        <v/>
      </c>
      <c r="K51" s="6" t="str">
        <f>IF($C51=1,Table!M18,"")</f>
        <v/>
      </c>
      <c r="L51" s="6" t="str">
        <f>IF($C51=1,Table!N18,"")</f>
        <v/>
      </c>
      <c r="M51" s="41" t="str">
        <f>IF(C51=1,((Table!K18-Table!L18)/NORMSINV(0.3))^2,"")</f>
        <v/>
      </c>
    </row>
    <row r="52" spans="1:13" x14ac:dyDescent="0.2">
      <c r="A52">
        <f t="shared" si="5"/>
        <v>12</v>
      </c>
      <c r="B52" s="51">
        <f>MAX(0,Table!I19-75)</f>
        <v>10.905779999999993</v>
      </c>
      <c r="C52" t="str">
        <f t="shared" si="3"/>
        <v/>
      </c>
      <c r="D52" s="6" t="str">
        <f>IF($C52=1,Table!F19,"")</f>
        <v/>
      </c>
      <c r="E52" s="6" t="str">
        <f>IF($C52=1,Table!G19,"")</f>
        <v/>
      </c>
      <c r="F52" s="6" t="str">
        <f>IF($C52=1,Table!H19,"")</f>
        <v/>
      </c>
      <c r="G52" s="6" t="str">
        <f t="shared" si="4"/>
        <v/>
      </c>
      <c r="H52" s="6" t="str">
        <f>IF($C52=1,Table!J19,"")</f>
        <v/>
      </c>
      <c r="I52" s="6" t="str">
        <f>IF($C52=1,Table!K19,"")</f>
        <v/>
      </c>
      <c r="J52" s="6" t="str">
        <f>IF($C52=1,Table!L19,"")</f>
        <v/>
      </c>
      <c r="K52" s="6" t="str">
        <f>IF($C52=1,Table!M19,"")</f>
        <v/>
      </c>
      <c r="L52" s="6" t="str">
        <f>IF($C52=1,Table!N19,"")</f>
        <v/>
      </c>
      <c r="M52" s="41" t="str">
        <f>IF(C52=1,((Table!K19-Table!L19)/NORMSINV(0.3))^2,"")</f>
        <v/>
      </c>
    </row>
    <row r="53" spans="1:13" x14ac:dyDescent="0.2">
      <c r="A53">
        <f t="shared" si="5"/>
        <v>13</v>
      </c>
      <c r="B53" s="51">
        <f>MAX(0,Table!I20-75)</f>
        <v>10.523880000000005</v>
      </c>
      <c r="C53" t="str">
        <f t="shared" si="3"/>
        <v/>
      </c>
      <c r="D53" s="6" t="str">
        <f>IF($C53=1,Table!F20,"")</f>
        <v/>
      </c>
      <c r="E53" s="6" t="str">
        <f>IF($C53=1,Table!G20,"")</f>
        <v/>
      </c>
      <c r="F53" s="6" t="str">
        <f>IF($C53=1,Table!H20,"")</f>
        <v/>
      </c>
      <c r="G53" s="6" t="str">
        <f t="shared" si="4"/>
        <v/>
      </c>
      <c r="H53" s="6" t="str">
        <f>IF($C53=1,Table!J20,"")</f>
        <v/>
      </c>
      <c r="I53" s="6" t="str">
        <f>IF($C53=1,Table!K20,"")</f>
        <v/>
      </c>
      <c r="J53" s="6" t="str">
        <f>IF($C53=1,Table!L20,"")</f>
        <v/>
      </c>
      <c r="K53" s="6" t="str">
        <f>IF($C53=1,Table!M20,"")</f>
        <v/>
      </c>
      <c r="L53" s="6" t="str">
        <f>IF($C53=1,Table!N20,"")</f>
        <v/>
      </c>
      <c r="M53" s="41" t="str">
        <f>IF(C53=1,((Table!K20-Table!L20)/NORMSINV(0.3))^2,"")</f>
        <v/>
      </c>
    </row>
    <row r="54" spans="1:13" x14ac:dyDescent="0.2">
      <c r="A54">
        <f t="shared" si="5"/>
        <v>14</v>
      </c>
      <c r="B54" s="51">
        <f>MAX(0,Table!I21-75)</f>
        <v>9.7758299999999991</v>
      </c>
      <c r="C54" t="str">
        <f t="shared" si="3"/>
        <v/>
      </c>
      <c r="D54" s="6" t="str">
        <f>IF($C54=1,Table!F21,"")</f>
        <v/>
      </c>
      <c r="E54" s="6" t="str">
        <f>IF($C54=1,Table!G21,"")</f>
        <v/>
      </c>
      <c r="F54" s="6" t="str">
        <f>IF($C54=1,Table!H21,"")</f>
        <v/>
      </c>
      <c r="G54" s="6" t="str">
        <f t="shared" si="4"/>
        <v/>
      </c>
      <c r="H54" s="6" t="str">
        <f>IF($C54=1,Table!J21,"")</f>
        <v/>
      </c>
      <c r="I54" s="6" t="str">
        <f>IF($C54=1,Table!K21,"")</f>
        <v/>
      </c>
      <c r="J54" s="6" t="str">
        <f>IF($C54=1,Table!L21,"")</f>
        <v/>
      </c>
      <c r="K54" s="6" t="str">
        <f>IF($C54=1,Table!M21,"")</f>
        <v/>
      </c>
      <c r="L54" s="6" t="str">
        <f>IF($C54=1,Table!N21,"")</f>
        <v/>
      </c>
      <c r="M54" s="41" t="str">
        <f>IF(C54=1,((Table!K21-Table!L21)/NORMSINV(0.3))^2,"")</f>
        <v/>
      </c>
    </row>
    <row r="55" spans="1:13" x14ac:dyDescent="0.2">
      <c r="A55">
        <f t="shared" si="5"/>
        <v>15</v>
      </c>
      <c r="B55" s="51">
        <f>MAX(0,Table!I22-75)</f>
        <v>12.92304</v>
      </c>
      <c r="C55" t="str">
        <f t="shared" si="3"/>
        <v/>
      </c>
      <c r="D55" s="6" t="str">
        <f>IF($C55=1,Table!F22,"")</f>
        <v/>
      </c>
      <c r="E55" s="6" t="str">
        <f>IF($C55=1,Table!G22,"")</f>
        <v/>
      </c>
      <c r="F55" s="6" t="str">
        <f>IF($C55=1,Table!H22,"")</f>
        <v/>
      </c>
      <c r="G55" s="6" t="str">
        <f t="shared" si="4"/>
        <v/>
      </c>
      <c r="H55" s="6" t="str">
        <f>IF($C55=1,Table!J22,"")</f>
        <v/>
      </c>
      <c r="I55" s="6" t="str">
        <f>IF($C55=1,Table!K22,"")</f>
        <v/>
      </c>
      <c r="J55" s="6" t="str">
        <f>IF($C55=1,Table!L22,"")</f>
        <v/>
      </c>
      <c r="K55" s="6" t="str">
        <f>IF($C55=1,Table!M22,"")</f>
        <v/>
      </c>
      <c r="L55" s="6" t="str">
        <f>IF($C55=1,Table!N22,"")</f>
        <v/>
      </c>
      <c r="M55" s="41" t="str">
        <f>IF(C55=1,((Table!K22-Table!L22)/NORMSINV(0.3))^2,"")</f>
        <v/>
      </c>
    </row>
    <row r="56" spans="1:13" x14ac:dyDescent="0.2">
      <c r="A56">
        <f t="shared" si="5"/>
        <v>16</v>
      </c>
      <c r="B56" s="51">
        <f>MAX(0,Table!I23-75)</f>
        <v>14.453119999999998</v>
      </c>
      <c r="C56">
        <f t="shared" si="3"/>
        <v>1</v>
      </c>
      <c r="D56" s="6">
        <f>IF($C56=1,Table!F23,"")</f>
        <v>44.192909999999998</v>
      </c>
      <c r="E56" s="6">
        <f>IF($C56=1,Table!G23,"")</f>
        <v>31.796569999999996</v>
      </c>
      <c r="F56" s="6">
        <f>IF($C56=1,Table!H23,"")</f>
        <v>12.39634</v>
      </c>
      <c r="G56" s="6">
        <f t="shared" si="4"/>
        <v>14.453119999999998</v>
      </c>
      <c r="H56" s="6">
        <f>IF($C56=1,Table!J23,"")</f>
        <v>10.84788</v>
      </c>
      <c r="I56" s="6">
        <f>IF($C56=1,Table!K23,"")</f>
        <v>11.76272</v>
      </c>
      <c r="J56" s="6">
        <f>IF($C56=1,Table!L23,"")</f>
        <v>12.39634</v>
      </c>
      <c r="K56" s="6">
        <f>IF($C56=1,Table!M23,"")</f>
        <v>13.029949999999999</v>
      </c>
      <c r="L56" s="6">
        <f>IF($C56=1,Table!N23,"")</f>
        <v>13.944800000000001</v>
      </c>
      <c r="M56" s="41">
        <f>IF(C56=1,((Table!K23-Table!L23)/NORMSINV(0.3))^2,"")</f>
        <v>1.4599283397181266</v>
      </c>
    </row>
    <row r="57" spans="1:13" x14ac:dyDescent="0.2">
      <c r="A57">
        <f t="shared" si="5"/>
        <v>17</v>
      </c>
      <c r="B57" s="51">
        <f>MAX(0,Table!I24-75)</f>
        <v>11.679609999999997</v>
      </c>
      <c r="C57">
        <f t="shared" si="3"/>
        <v>1</v>
      </c>
      <c r="D57" s="6">
        <f>IF($C57=1,Table!F24,"")</f>
        <v>43.178260000000002</v>
      </c>
      <c r="E57" s="6">
        <f>IF($C57=1,Table!G24,"")</f>
        <v>30.911230000000003</v>
      </c>
      <c r="F57" s="6">
        <f>IF($C57=1,Table!H24,"")</f>
        <v>12.26703</v>
      </c>
      <c r="G57" s="6">
        <f t="shared" si="4"/>
        <v>11.679609999999997</v>
      </c>
      <c r="H57" s="6">
        <f>IF($C57=1,Table!J24,"")</f>
        <v>10.72775</v>
      </c>
      <c r="I57" s="6">
        <f>IF($C57=1,Table!K24,"")</f>
        <v>11.637169999999999</v>
      </c>
      <c r="J57" s="6">
        <f>IF($C57=1,Table!L24,"")</f>
        <v>12.26703</v>
      </c>
      <c r="K57" s="6">
        <f>IF($C57=1,Table!M24,"")</f>
        <v>12.896890000000001</v>
      </c>
      <c r="L57" s="6">
        <f>IF($C57=1,Table!N24,"")</f>
        <v>13.80631</v>
      </c>
      <c r="M57" s="41">
        <f>IF(C57=1,((Table!K24-Table!L24)/NORMSINV(0.3))^2,"")</f>
        <v>1.4426528645592545</v>
      </c>
    </row>
    <row r="58" spans="1:13" x14ac:dyDescent="0.2">
      <c r="A58">
        <f t="shared" si="5"/>
        <v>18</v>
      </c>
      <c r="B58" s="51">
        <f>MAX(0,Table!I25-75)</f>
        <v>8.8822399999999959</v>
      </c>
      <c r="C58">
        <f t="shared" si="3"/>
        <v>1</v>
      </c>
      <c r="D58" s="6">
        <f>IF($C58=1,Table!F25,"")</f>
        <v>41.244239999999998</v>
      </c>
      <c r="E58" s="6">
        <f>IF($C58=1,Table!G25,"")</f>
        <v>29.418109999999999</v>
      </c>
      <c r="F58" s="6">
        <f>IF($C58=1,Table!H25,"")</f>
        <v>11.826129999999999</v>
      </c>
      <c r="G58" s="6">
        <f t="shared" si="4"/>
        <v>8.8822399999999959</v>
      </c>
      <c r="H58" s="6">
        <f>IF($C58=1,Table!J25,"")</f>
        <v>10.29928</v>
      </c>
      <c r="I58" s="6">
        <f>IF($C58=1,Table!K25,"")</f>
        <v>11.20135</v>
      </c>
      <c r="J58" s="6">
        <f>IF($C58=1,Table!L25,"")</f>
        <v>11.826129999999999</v>
      </c>
      <c r="K58" s="6">
        <f>IF($C58=1,Table!M25,"")</f>
        <v>12.450900000000001</v>
      </c>
      <c r="L58" s="6">
        <f>IF($C58=1,Table!N25,"")</f>
        <v>13.352969999999999</v>
      </c>
      <c r="M58" s="41">
        <f>IF(C58=1,((Table!K25-Table!L25)/NORMSINV(0.3))^2,"")</f>
        <v>1.4194758962748208</v>
      </c>
    </row>
    <row r="59" spans="1:13" x14ac:dyDescent="0.2">
      <c r="A59">
        <f t="shared" si="5"/>
        <v>19</v>
      </c>
      <c r="B59" s="51">
        <f>MAX(0,Table!I26-75)</f>
        <v>8.4137699999999995</v>
      </c>
      <c r="C59">
        <f t="shared" si="3"/>
        <v>1</v>
      </c>
      <c r="D59" s="6">
        <f>IF($C59=1,Table!F26,"")</f>
        <v>33.927019999999999</v>
      </c>
      <c r="E59" s="6">
        <f>IF($C59=1,Table!G26,"")</f>
        <v>23.744119999999999</v>
      </c>
      <c r="F59" s="6">
        <f>IF($C59=1,Table!H26,"")</f>
        <v>10.1829</v>
      </c>
      <c r="G59" s="6">
        <f t="shared" si="4"/>
        <v>8.4137699999999995</v>
      </c>
      <c r="H59" s="6">
        <f>IF($C59=1,Table!J26,"")</f>
        <v>8.6250110000000006</v>
      </c>
      <c r="I59" s="6">
        <f>IF($C59=1,Table!K26,"")</f>
        <v>9.5454229999999995</v>
      </c>
      <c r="J59" s="6">
        <f>IF($C59=1,Table!L26,"")</f>
        <v>10.1829</v>
      </c>
      <c r="K59" s="6">
        <f>IF($C59=1,Table!M26,"")</f>
        <v>10.82037</v>
      </c>
      <c r="L59" s="6">
        <f>IF($C59=1,Table!N26,"")</f>
        <v>11.740780000000001</v>
      </c>
      <c r="M59" s="41">
        <f>IF(C59=1,((Table!K26-Table!L26)/NORMSINV(0.3))^2,"")</f>
        <v>1.4777563188607137</v>
      </c>
    </row>
    <row r="60" spans="1:13" x14ac:dyDescent="0.2">
      <c r="A60">
        <f t="shared" si="5"/>
        <v>20</v>
      </c>
      <c r="B60" s="51">
        <f>MAX(0,Table!I27-75)</f>
        <v>9.5133900000000011</v>
      </c>
      <c r="C60" t="str">
        <f t="shared" si="3"/>
        <v/>
      </c>
      <c r="D60" s="6" t="str">
        <f>IF($C60=1,Table!F27,"")</f>
        <v/>
      </c>
      <c r="E60" s="6" t="str">
        <f>IF($C60=1,Table!G27,"")</f>
        <v/>
      </c>
      <c r="F60" s="6" t="str">
        <f>IF($C60=1,Table!H27,"")</f>
        <v/>
      </c>
      <c r="G60" s="6" t="str">
        <f t="shared" si="4"/>
        <v/>
      </c>
      <c r="H60" s="6" t="str">
        <f>IF($C60=1,Table!J27,"")</f>
        <v/>
      </c>
      <c r="I60" s="6" t="str">
        <f>IF($C60=1,Table!K27,"")</f>
        <v/>
      </c>
      <c r="J60" s="6" t="str">
        <f>IF($C60=1,Table!L27,"")</f>
        <v/>
      </c>
      <c r="K60" s="6" t="str">
        <f>IF($C60=1,Table!M27,"")</f>
        <v/>
      </c>
      <c r="L60" s="6" t="str">
        <f>IF($C60=1,Table!N27,"")</f>
        <v/>
      </c>
      <c r="M60" s="41" t="str">
        <f>IF(C60=1,((Table!K27-Table!L27)/NORMSINV(0.3))^2,"")</f>
        <v/>
      </c>
    </row>
    <row r="61" spans="1:13" x14ac:dyDescent="0.2">
      <c r="A61">
        <f t="shared" si="5"/>
        <v>21</v>
      </c>
      <c r="B61" s="51">
        <f>MAX(0,Table!I28-75)</f>
        <v>5.2241700000000009</v>
      </c>
      <c r="C61" t="str">
        <f t="shared" si="3"/>
        <v/>
      </c>
      <c r="D61" s="6" t="str">
        <f>IF($C61=1,Table!F28,"")</f>
        <v/>
      </c>
      <c r="E61" s="6" t="str">
        <f>IF($C61=1,Table!G28,"")</f>
        <v/>
      </c>
      <c r="F61" s="6" t="str">
        <f>IF($C61=1,Table!H28,"")</f>
        <v/>
      </c>
      <c r="G61" s="6" t="str">
        <f t="shared" si="4"/>
        <v/>
      </c>
      <c r="H61" s="6" t="str">
        <f>IF($C61=1,Table!J28,"")</f>
        <v/>
      </c>
      <c r="I61" s="6" t="str">
        <f>IF($C61=1,Table!K28,"")</f>
        <v/>
      </c>
      <c r="J61" s="6" t="str">
        <f>IF($C61=1,Table!L28,"")</f>
        <v/>
      </c>
      <c r="K61" s="6" t="str">
        <f>IF($C61=1,Table!M28,"")</f>
        <v/>
      </c>
      <c r="L61" s="6" t="str">
        <f>IF($C61=1,Table!N28,"")</f>
        <v/>
      </c>
      <c r="M61" s="41" t="str">
        <f>IF(C61=1,((Table!K28-Table!L28)/NORMSINV(0.3))^2,"")</f>
        <v/>
      </c>
    </row>
    <row r="62" spans="1:13" x14ac:dyDescent="0.2">
      <c r="A62">
        <f t="shared" si="5"/>
        <v>22</v>
      </c>
      <c r="B62" s="51">
        <f>MAX(0,Table!I29-75)</f>
        <v>6.5840100000000064</v>
      </c>
      <c r="C62" t="str">
        <f t="shared" si="3"/>
        <v/>
      </c>
      <c r="D62" s="6" t="str">
        <f>IF($C62=1,Table!F29,"")</f>
        <v/>
      </c>
      <c r="E62" s="6" t="str">
        <f>IF($C62=1,Table!G29,"")</f>
        <v/>
      </c>
      <c r="F62" s="6" t="str">
        <f>IF($C62=1,Table!H29,"")</f>
        <v/>
      </c>
      <c r="G62" s="6" t="str">
        <f t="shared" si="4"/>
        <v/>
      </c>
      <c r="H62" s="6" t="str">
        <f>IF($C62=1,Table!J29,"")</f>
        <v/>
      </c>
      <c r="I62" s="6" t="str">
        <f>IF($C62=1,Table!K29,"")</f>
        <v/>
      </c>
      <c r="J62" s="6" t="str">
        <f>IF($C62=1,Table!L29,"")</f>
        <v/>
      </c>
      <c r="K62" s="6" t="str">
        <f>IF($C62=1,Table!M29,"")</f>
        <v/>
      </c>
      <c r="L62" s="6" t="str">
        <f>IF($C62=1,Table!N29,"")</f>
        <v/>
      </c>
      <c r="M62" s="41" t="str">
        <f>IF(C62=1,((Table!K29-Table!L29)/NORMSINV(0.3))^2,"")</f>
        <v/>
      </c>
    </row>
    <row r="63" spans="1:13" x14ac:dyDescent="0.2">
      <c r="A63">
        <f t="shared" si="5"/>
        <v>23</v>
      </c>
      <c r="B63" s="51">
        <f>MAX(0,Table!I30-75)</f>
        <v>5.5477400000000046</v>
      </c>
      <c r="C63" t="str">
        <f t="shared" si="3"/>
        <v/>
      </c>
      <c r="D63" s="6" t="str">
        <f>IF($C63=1,Table!F30,"")</f>
        <v/>
      </c>
      <c r="E63" s="6" t="str">
        <f>IF($C63=1,Table!G30,"")</f>
        <v/>
      </c>
      <c r="F63" s="6" t="str">
        <f>IF($C63=1,Table!H30,"")</f>
        <v/>
      </c>
      <c r="G63" s="6" t="str">
        <f t="shared" si="4"/>
        <v/>
      </c>
      <c r="H63" s="6" t="str">
        <f>IF($C63=1,Table!J30,"")</f>
        <v/>
      </c>
      <c r="I63" s="6" t="str">
        <f>IF($C63=1,Table!K30,"")</f>
        <v/>
      </c>
      <c r="J63" s="6" t="str">
        <f>IF($C63=1,Table!L30,"")</f>
        <v/>
      </c>
      <c r="K63" s="6" t="str">
        <f>IF($C63=1,Table!M30,"")</f>
        <v/>
      </c>
      <c r="L63" s="6" t="str">
        <f>IF($C63=1,Table!N30,"")</f>
        <v/>
      </c>
      <c r="M63" s="41" t="str">
        <f>IF(C63=1,((Table!K30-Table!L30)/NORMSINV(0.3))^2,"")</f>
        <v/>
      </c>
    </row>
    <row r="64" spans="1:13" x14ac:dyDescent="0.2">
      <c r="A64">
        <f t="shared" si="5"/>
        <v>24</v>
      </c>
      <c r="B64" s="51">
        <f>MAX(0,Table!I31-75)</f>
        <v>1.4486899999999991</v>
      </c>
      <c r="C64" t="str">
        <f t="shared" si="3"/>
        <v/>
      </c>
      <c r="D64" s="6" t="str">
        <f>IF($C64=1,Table!F31,"")</f>
        <v/>
      </c>
      <c r="E64" s="6" t="str">
        <f>IF($C64=1,Table!G31,"")</f>
        <v/>
      </c>
      <c r="F64" s="6" t="str">
        <f>IF($C64=1,Table!H31,"")</f>
        <v/>
      </c>
      <c r="G64" s="6" t="str">
        <f t="shared" si="4"/>
        <v/>
      </c>
      <c r="H64" s="6" t="str">
        <f>IF($C64=1,Table!J31,"")</f>
        <v/>
      </c>
      <c r="I64" s="6" t="str">
        <f>IF($C64=1,Table!K31,"")</f>
        <v/>
      </c>
      <c r="J64" s="6" t="str">
        <f>IF($C64=1,Table!L31,"")</f>
        <v/>
      </c>
      <c r="K64" s="6" t="str">
        <f>IF($C64=1,Table!M31,"")</f>
        <v/>
      </c>
      <c r="L64" s="6" t="str">
        <f>IF($C64=1,Table!N31,"")</f>
        <v/>
      </c>
      <c r="M64" s="41" t="str">
        <f>IF(C64=1,((Table!K31-Table!L31)/NORMSINV(0.3))^2,"")</f>
        <v/>
      </c>
    </row>
    <row r="65" spans="4:13" x14ac:dyDescent="0.2">
      <c r="D65">
        <f>AVERAGE(D41:D64)</f>
        <v>40.635607499999999</v>
      </c>
      <c r="E65">
        <f>AVERAGE(E41:E64)</f>
        <v>28.9675075</v>
      </c>
      <c r="F65">
        <f>AVERAGE(F41:F64)</f>
        <v>11.668099999999999</v>
      </c>
      <c r="G65" s="6">
        <f>SUM(G41:G64)</f>
        <v>43.428739999999991</v>
      </c>
      <c r="H65">
        <f t="shared" ref="H65:L65" si="6">AVERAGE(H41:H64)</f>
        <v>10.12498025</v>
      </c>
      <c r="I65">
        <f t="shared" si="6"/>
        <v>11.036665749999999</v>
      </c>
      <c r="J65">
        <f t="shared" si="6"/>
        <v>11.668099999999999</v>
      </c>
      <c r="K65">
        <f t="shared" si="6"/>
        <v>12.2995275</v>
      </c>
      <c r="L65">
        <f t="shared" si="6"/>
        <v>13.211214999999999</v>
      </c>
      <c r="M65" s="51">
        <f>SQRT((1/SUM(C41:C64)^2*SUM(M41:M64)))</f>
        <v>0.60207004469023973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T464"/>
  <sheetViews>
    <sheetView workbookViewId="0">
      <pane xSplit="7" ySplit="1" topLeftCell="FG2" activePane="bottomRight" state="frozen"/>
      <selection activeCell="C42" sqref="C41:C64"/>
      <selection pane="topRight" activeCell="C42" sqref="C41:C64"/>
      <selection pane="bottomLeft" activeCell="C42" sqref="C41:C64"/>
      <selection pane="bottomRight" activeCell="D2" sqref="D2"/>
    </sheetView>
  </sheetViews>
  <sheetFormatPr defaultRowHeight="12.75" x14ac:dyDescent="0.2"/>
  <cols>
    <col min="1" max="1" width="5.7109375" customWidth="1"/>
    <col min="2" max="2" width="11.28515625" customWidth="1"/>
    <col min="3" max="3" width="16" customWidth="1"/>
    <col min="4" max="4" width="9" customWidth="1"/>
    <col min="5" max="5" width="11.85546875" customWidth="1"/>
    <col min="6" max="14" width="9.5703125" customWidth="1"/>
    <col min="15" max="15" width="10.5703125" customWidth="1"/>
    <col min="16" max="29" width="10.5703125" bestFit="1" customWidth="1"/>
    <col min="30" max="38" width="15.140625" bestFit="1" customWidth="1"/>
    <col min="39" max="53" width="16.28515625" bestFit="1" customWidth="1"/>
    <col min="54" max="54" width="15.140625" customWidth="1"/>
    <col min="55" max="62" width="15.140625" bestFit="1" customWidth="1"/>
    <col min="63" max="77" width="16.28515625" bestFit="1" customWidth="1"/>
    <col min="78" max="78" width="15.140625" customWidth="1"/>
    <col min="79" max="86" width="15.140625" bestFit="1" customWidth="1"/>
    <col min="87" max="97" width="16.28515625" bestFit="1" customWidth="1"/>
    <col min="98" max="98" width="16.28515625" customWidth="1"/>
    <col min="99" max="101" width="16.28515625" bestFit="1" customWidth="1"/>
    <col min="102" max="102" width="15.140625" customWidth="1"/>
    <col min="103" max="110" width="15.140625" bestFit="1" customWidth="1"/>
    <col min="111" max="125" width="16.28515625" bestFit="1" customWidth="1"/>
    <col min="126" max="126" width="15.140625" customWidth="1"/>
    <col min="127" max="134" width="15.140625" bestFit="1" customWidth="1"/>
    <col min="135" max="149" width="16.28515625" bestFit="1" customWidth="1"/>
    <col min="150" max="157" width="11" customWidth="1"/>
    <col min="158" max="158" width="11" bestFit="1" customWidth="1"/>
    <col min="159" max="174" width="12" bestFit="1" customWidth="1"/>
    <col min="175" max="175" width="16" bestFit="1" customWidth="1"/>
    <col min="176" max="176" width="15.140625" bestFit="1" customWidth="1"/>
    <col min="177" max="177" width="12" bestFit="1" customWidth="1"/>
    <col min="178" max="178" width="16" bestFit="1" customWidth="1"/>
    <col min="179" max="181" width="10.140625" bestFit="1" customWidth="1"/>
  </cols>
  <sheetData>
    <row r="1" spans="1:176" x14ac:dyDescent="0.2">
      <c r="A1" s="66" t="s">
        <v>195</v>
      </c>
      <c r="B1" t="s">
        <v>196</v>
      </c>
      <c r="C1" t="s">
        <v>197</v>
      </c>
      <c r="D1" t="s">
        <v>198</v>
      </c>
      <c r="E1" t="s">
        <v>199</v>
      </c>
      <c r="F1" t="s">
        <v>167</v>
      </c>
      <c r="G1" t="s">
        <v>168</v>
      </c>
      <c r="H1" t="s">
        <v>169</v>
      </c>
      <c r="I1" t="s">
        <v>170</v>
      </c>
      <c r="J1" t="s">
        <v>171</v>
      </c>
      <c r="K1" t="s">
        <v>172</v>
      </c>
      <c r="L1" t="s">
        <v>173</v>
      </c>
      <c r="M1" t="s">
        <v>174</v>
      </c>
      <c r="N1" t="s">
        <v>175</v>
      </c>
      <c r="O1" t="s">
        <v>176</v>
      </c>
      <c r="P1" t="s">
        <v>177</v>
      </c>
      <c r="Q1" t="s">
        <v>178</v>
      </c>
      <c r="R1" t="s">
        <v>179</v>
      </c>
      <c r="S1" t="s">
        <v>180</v>
      </c>
      <c r="T1" t="s">
        <v>181</v>
      </c>
      <c r="U1" t="s">
        <v>182</v>
      </c>
      <c r="V1" t="s">
        <v>183</v>
      </c>
      <c r="W1" t="s">
        <v>184</v>
      </c>
      <c r="X1" t="s">
        <v>185</v>
      </c>
      <c r="Y1" t="s">
        <v>186</v>
      </c>
      <c r="Z1" t="s">
        <v>187</v>
      </c>
      <c r="AA1" t="s">
        <v>188</v>
      </c>
      <c r="AB1" t="s">
        <v>189</v>
      </c>
      <c r="AC1" t="s">
        <v>190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71</v>
      </c>
      <c r="CB1" t="s">
        <v>72</v>
      </c>
      <c r="CC1" t="s">
        <v>73</v>
      </c>
      <c r="CD1" t="s">
        <v>74</v>
      </c>
      <c r="CE1" t="s">
        <v>75</v>
      </c>
      <c r="CF1" t="s">
        <v>76</v>
      </c>
      <c r="CG1" t="s">
        <v>77</v>
      </c>
      <c r="CH1" t="s">
        <v>78</v>
      </c>
      <c r="CI1" t="s">
        <v>79</v>
      </c>
      <c r="CJ1" t="s">
        <v>80</v>
      </c>
      <c r="CK1" t="s">
        <v>81</v>
      </c>
      <c r="CL1" t="s">
        <v>82</v>
      </c>
      <c r="CM1" t="s">
        <v>83</v>
      </c>
      <c r="CN1" t="s">
        <v>84</v>
      </c>
      <c r="CO1" t="s">
        <v>85</v>
      </c>
      <c r="CP1" t="s">
        <v>86</v>
      </c>
      <c r="CQ1" t="s">
        <v>87</v>
      </c>
      <c r="CR1" t="s">
        <v>88</v>
      </c>
      <c r="CS1" t="s">
        <v>89</v>
      </c>
      <c r="CT1" t="s">
        <v>90</v>
      </c>
      <c r="CU1" t="s">
        <v>91</v>
      </c>
      <c r="CV1" t="s">
        <v>92</v>
      </c>
      <c r="CW1" t="s">
        <v>93</v>
      </c>
      <c r="CX1" t="s">
        <v>94</v>
      </c>
      <c r="CY1" t="s">
        <v>95</v>
      </c>
      <c r="CZ1" t="s">
        <v>96</v>
      </c>
      <c r="DA1" t="s">
        <v>97</v>
      </c>
      <c r="DB1" t="s">
        <v>98</v>
      </c>
      <c r="DC1" t="s">
        <v>99</v>
      </c>
      <c r="DD1" t="s">
        <v>100</v>
      </c>
      <c r="DE1" t="s">
        <v>101</v>
      </c>
      <c r="DF1" t="s">
        <v>102</v>
      </c>
      <c r="DG1" t="s">
        <v>103</v>
      </c>
      <c r="DH1" t="s">
        <v>104</v>
      </c>
      <c r="DI1" t="s">
        <v>105</v>
      </c>
      <c r="DJ1" t="s">
        <v>106</v>
      </c>
      <c r="DK1" t="s">
        <v>107</v>
      </c>
      <c r="DL1" t="s">
        <v>108</v>
      </c>
      <c r="DM1" t="s">
        <v>109</v>
      </c>
      <c r="DN1" t="s">
        <v>110</v>
      </c>
      <c r="DO1" t="s">
        <v>111</v>
      </c>
      <c r="DP1" t="s">
        <v>112</v>
      </c>
      <c r="DQ1" t="s">
        <v>113</v>
      </c>
      <c r="DR1" t="s">
        <v>114</v>
      </c>
      <c r="DS1" t="s">
        <v>115</v>
      </c>
      <c r="DT1" t="s">
        <v>116</v>
      </c>
      <c r="DU1" t="s">
        <v>117</v>
      </c>
      <c r="DV1" t="s">
        <v>118</v>
      </c>
      <c r="DW1" t="s">
        <v>119</v>
      </c>
      <c r="DX1" t="s">
        <v>120</v>
      </c>
      <c r="DY1" t="s">
        <v>121</v>
      </c>
      <c r="DZ1" t="s">
        <v>122</v>
      </c>
      <c r="EA1" t="s">
        <v>123</v>
      </c>
      <c r="EB1" t="s">
        <v>124</v>
      </c>
      <c r="EC1" t="s">
        <v>125</v>
      </c>
      <c r="ED1" t="s">
        <v>126</v>
      </c>
      <c r="EE1" t="s">
        <v>127</v>
      </c>
      <c r="EF1" t="s">
        <v>128</v>
      </c>
      <c r="EG1" t="s">
        <v>129</v>
      </c>
      <c r="EH1" t="s">
        <v>130</v>
      </c>
      <c r="EI1" t="s">
        <v>131</v>
      </c>
      <c r="EJ1" t="s">
        <v>132</v>
      </c>
      <c r="EK1" t="s">
        <v>133</v>
      </c>
      <c r="EL1" t="s">
        <v>134</v>
      </c>
      <c r="EM1" t="s">
        <v>135</v>
      </c>
      <c r="EN1" t="s">
        <v>136</v>
      </c>
      <c r="EO1" t="s">
        <v>137</v>
      </c>
      <c r="EP1" t="s">
        <v>138</v>
      </c>
      <c r="EQ1" t="s">
        <v>139</v>
      </c>
      <c r="ER1" t="s">
        <v>140</v>
      </c>
      <c r="ES1" t="s">
        <v>141</v>
      </c>
      <c r="ET1" t="s">
        <v>142</v>
      </c>
      <c r="EU1" t="s">
        <v>143</v>
      </c>
      <c r="EV1" t="s">
        <v>144</v>
      </c>
      <c r="EW1" t="s">
        <v>145</v>
      </c>
      <c r="EX1" t="s">
        <v>146</v>
      </c>
      <c r="EY1" t="s">
        <v>147</v>
      </c>
      <c r="EZ1" t="s">
        <v>148</v>
      </c>
      <c r="FA1" t="s">
        <v>149</v>
      </c>
      <c r="FB1" t="s">
        <v>150</v>
      </c>
      <c r="FC1" t="s">
        <v>151</v>
      </c>
      <c r="FD1" t="s">
        <v>152</v>
      </c>
      <c r="FE1" t="s">
        <v>153</v>
      </c>
      <c r="FF1" t="s">
        <v>154</v>
      </c>
      <c r="FG1" t="s">
        <v>155</v>
      </c>
      <c r="FH1" t="s">
        <v>156</v>
      </c>
      <c r="FI1" t="s">
        <v>157</v>
      </c>
      <c r="FJ1" t="s">
        <v>158</v>
      </c>
      <c r="FK1" t="s">
        <v>159</v>
      </c>
      <c r="FL1" t="s">
        <v>160</v>
      </c>
      <c r="FM1" t="s">
        <v>161</v>
      </c>
      <c r="FN1" t="s">
        <v>162</v>
      </c>
      <c r="FO1" t="s">
        <v>163</v>
      </c>
      <c r="FP1" t="s">
        <v>164</v>
      </c>
      <c r="FQ1" t="s">
        <v>165</v>
      </c>
      <c r="FR1" t="s">
        <v>208</v>
      </c>
      <c r="FS1" t="s">
        <v>206</v>
      </c>
      <c r="FT1" t="s">
        <v>207</v>
      </c>
    </row>
    <row r="2" spans="1:176" x14ac:dyDescent="0.2">
      <c r="A2" t="s">
        <v>1</v>
      </c>
      <c r="B2" t="s">
        <v>231</v>
      </c>
      <c r="C2">
        <v>41453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</row>
    <row r="3" spans="1:176" x14ac:dyDescent="0.2">
      <c r="A3" t="s">
        <v>1</v>
      </c>
      <c r="B3" t="s">
        <v>231</v>
      </c>
      <c r="C3">
        <v>41456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132</v>
      </c>
      <c r="FS3">
        <v>0.16705890000000001</v>
      </c>
      <c r="FT3">
        <v>0</v>
      </c>
    </row>
    <row r="4" spans="1:176" x14ac:dyDescent="0.2">
      <c r="A4" t="s">
        <v>1</v>
      </c>
      <c r="B4" t="s">
        <v>231</v>
      </c>
      <c r="C4">
        <v>41514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</row>
    <row r="5" spans="1:176" x14ac:dyDescent="0.2">
      <c r="A5" t="s">
        <v>1</v>
      </c>
      <c r="B5" t="s">
        <v>231</v>
      </c>
      <c r="C5">
        <v>41515</v>
      </c>
      <c r="D5">
        <v>143</v>
      </c>
      <c r="E5">
        <v>143</v>
      </c>
      <c r="F5">
        <v>21.7502</v>
      </c>
      <c r="G5">
        <v>21.34479</v>
      </c>
      <c r="H5">
        <v>20.505669999999999</v>
      </c>
      <c r="I5">
        <v>20.431989999999999</v>
      </c>
      <c r="J5">
        <v>22.05218</v>
      </c>
      <c r="K5">
        <v>25.868680000000001</v>
      </c>
      <c r="L5">
        <v>29.999610000000001</v>
      </c>
      <c r="M5">
        <v>34.689210000000003</v>
      </c>
      <c r="N5">
        <v>37.929360000000003</v>
      </c>
      <c r="O5">
        <v>41.112169999999999</v>
      </c>
      <c r="P5">
        <v>43.88485</v>
      </c>
      <c r="Q5">
        <v>44.612990000000003</v>
      </c>
      <c r="R5">
        <v>44.552579999999999</v>
      </c>
      <c r="S5">
        <v>43.764040000000001</v>
      </c>
      <c r="T5">
        <v>43.920389999999998</v>
      </c>
      <c r="U5">
        <v>44.192909999999998</v>
      </c>
      <c r="V5">
        <v>43.178260000000002</v>
      </c>
      <c r="W5">
        <v>41.244239999999998</v>
      </c>
      <c r="X5">
        <v>33.927019999999999</v>
      </c>
      <c r="Y5">
        <v>31.07788</v>
      </c>
      <c r="Z5">
        <v>29.359200000000001</v>
      </c>
      <c r="AA5">
        <v>26.65399</v>
      </c>
      <c r="AB5">
        <v>24.163989999999998</v>
      </c>
      <c r="AC5">
        <v>22.64311</v>
      </c>
      <c r="AD5">
        <v>-1.3031170000000001</v>
      </c>
      <c r="AE5">
        <v>-0.95271859999999997</v>
      </c>
      <c r="AF5">
        <v>-1.4980960000000001</v>
      </c>
      <c r="AG5">
        <v>-1.8163590000000001</v>
      </c>
      <c r="AH5">
        <v>-1.0993170000000001</v>
      </c>
      <c r="AI5">
        <v>-1.195222</v>
      </c>
      <c r="AJ5">
        <v>-2.4725769999999998</v>
      </c>
      <c r="AK5">
        <v>-0.85044540000000002</v>
      </c>
      <c r="AL5">
        <v>-0.55392070000000004</v>
      </c>
      <c r="AM5">
        <v>-0.89817740000000001</v>
      </c>
      <c r="AN5">
        <v>-2.4260259999999998</v>
      </c>
      <c r="AO5">
        <v>-4.2995369999999999</v>
      </c>
      <c r="AP5">
        <v>-3.3250799999999998</v>
      </c>
      <c r="AQ5">
        <v>-2.3675890000000002</v>
      </c>
      <c r="AR5">
        <v>4.4564329999999996</v>
      </c>
      <c r="AS5">
        <v>10.84788</v>
      </c>
      <c r="AT5">
        <v>10.72775</v>
      </c>
      <c r="AU5">
        <v>10.29928</v>
      </c>
      <c r="AV5">
        <v>8.6250110000000006</v>
      </c>
      <c r="AW5">
        <v>3.3733460000000002</v>
      </c>
      <c r="AX5">
        <v>-2.5630199999999999</v>
      </c>
      <c r="AY5">
        <v>-2.1800310000000001</v>
      </c>
      <c r="AZ5">
        <v>-1.8657729999999999</v>
      </c>
      <c r="BA5">
        <v>-2.054821</v>
      </c>
      <c r="BB5">
        <v>-0.40635949999999998</v>
      </c>
      <c r="BC5">
        <v>-6.0706499999999997E-2</v>
      </c>
      <c r="BD5">
        <v>-0.60584839999999995</v>
      </c>
      <c r="BE5">
        <v>-0.92374199999999995</v>
      </c>
      <c r="BF5">
        <v>-0.20750199999999999</v>
      </c>
      <c r="BG5">
        <v>-0.30418339999999999</v>
      </c>
      <c r="BH5">
        <v>-1.5813950000000001</v>
      </c>
      <c r="BI5">
        <v>4.3840799999999999E-2</v>
      </c>
      <c r="BJ5">
        <v>0.33988819999999997</v>
      </c>
      <c r="BK5">
        <v>-1.8420000000000001E-4</v>
      </c>
      <c r="BL5">
        <v>-1.5282309999999999</v>
      </c>
      <c r="BM5">
        <v>-3.4056760000000001</v>
      </c>
      <c r="BN5">
        <v>-2.4323440000000001</v>
      </c>
      <c r="BO5">
        <v>-1.4632449999999999</v>
      </c>
      <c r="BP5">
        <v>5.3674379999999999</v>
      </c>
      <c r="BQ5">
        <v>11.76272</v>
      </c>
      <c r="BR5">
        <v>11.637169999999999</v>
      </c>
      <c r="BS5">
        <v>11.20135</v>
      </c>
      <c r="BT5">
        <v>9.5454229999999995</v>
      </c>
      <c r="BU5">
        <v>4.2996889999999999</v>
      </c>
      <c r="BV5">
        <v>-1.640897</v>
      </c>
      <c r="BW5">
        <v>-1.255576</v>
      </c>
      <c r="BX5">
        <v>-0.94523109999999999</v>
      </c>
      <c r="BY5">
        <v>-1.1500919999999999</v>
      </c>
      <c r="BZ5">
        <v>0.21473210000000001</v>
      </c>
      <c r="CA5">
        <v>0.55709830000000005</v>
      </c>
      <c r="CB5">
        <v>1.21195E-2</v>
      </c>
      <c r="CC5">
        <v>-0.30551790000000001</v>
      </c>
      <c r="CD5">
        <v>0.4101667</v>
      </c>
      <c r="CE5">
        <v>0.31294699999999998</v>
      </c>
      <c r="CF5">
        <v>-0.96416469999999999</v>
      </c>
      <c r="CG5">
        <v>0.6632207</v>
      </c>
      <c r="CH5">
        <v>0.95893740000000005</v>
      </c>
      <c r="CI5">
        <v>0.62176319999999996</v>
      </c>
      <c r="CJ5">
        <v>-0.90642060000000002</v>
      </c>
      <c r="CK5">
        <v>-2.786591</v>
      </c>
      <c r="CL5">
        <v>-1.8140369999999999</v>
      </c>
      <c r="CM5">
        <v>-0.8368989</v>
      </c>
      <c r="CN5">
        <v>5.9983969999999998</v>
      </c>
      <c r="CO5">
        <v>12.39634</v>
      </c>
      <c r="CP5">
        <v>12.26703</v>
      </c>
      <c r="CQ5">
        <v>11.826129999999999</v>
      </c>
      <c r="CR5">
        <v>10.1829</v>
      </c>
      <c r="CS5">
        <v>4.9412710000000004</v>
      </c>
      <c r="CT5">
        <v>-1.002237</v>
      </c>
      <c r="CU5">
        <v>-0.61530240000000003</v>
      </c>
      <c r="CV5">
        <v>-0.30766670000000002</v>
      </c>
      <c r="CW5">
        <v>-0.52347980000000005</v>
      </c>
      <c r="CX5">
        <v>0.83582369999999995</v>
      </c>
      <c r="CY5">
        <v>1.174903</v>
      </c>
      <c r="CZ5">
        <v>0.63008739999999996</v>
      </c>
      <c r="DA5">
        <v>0.31270609999999999</v>
      </c>
      <c r="DB5">
        <v>1.0278350000000001</v>
      </c>
      <c r="DC5">
        <v>0.93007740000000005</v>
      </c>
      <c r="DD5">
        <v>-0.34693459999999998</v>
      </c>
      <c r="DE5">
        <v>1.2826010000000001</v>
      </c>
      <c r="DF5">
        <v>1.577987</v>
      </c>
      <c r="DG5">
        <v>1.243711</v>
      </c>
      <c r="DH5">
        <v>-0.28461049999999999</v>
      </c>
      <c r="DI5">
        <v>-2.1675059999999999</v>
      </c>
      <c r="DJ5">
        <v>-1.19573</v>
      </c>
      <c r="DK5">
        <v>-0.21055270000000001</v>
      </c>
      <c r="DL5">
        <v>6.6293559999999996</v>
      </c>
      <c r="DM5">
        <v>13.029949999999999</v>
      </c>
      <c r="DN5">
        <v>12.896890000000001</v>
      </c>
      <c r="DO5">
        <v>12.450900000000001</v>
      </c>
      <c r="DP5">
        <v>10.82037</v>
      </c>
      <c r="DQ5">
        <v>5.5828530000000001</v>
      </c>
      <c r="DR5">
        <v>-0.36357689999999998</v>
      </c>
      <c r="DS5">
        <v>2.49716E-2</v>
      </c>
      <c r="DT5">
        <v>0.32989780000000002</v>
      </c>
      <c r="DU5">
        <v>0.1031325</v>
      </c>
      <c r="DV5">
        <v>1.7325809999999999</v>
      </c>
      <c r="DW5">
        <v>2.0669149999999998</v>
      </c>
      <c r="DX5">
        <v>1.522335</v>
      </c>
      <c r="DY5">
        <v>1.2053240000000001</v>
      </c>
      <c r="DZ5">
        <v>1.919651</v>
      </c>
      <c r="EA5">
        <v>1.821116</v>
      </c>
      <c r="EB5">
        <v>0.54424760000000005</v>
      </c>
      <c r="EC5">
        <v>2.1768869999999998</v>
      </c>
      <c r="ED5">
        <v>2.4717959999999999</v>
      </c>
      <c r="EE5">
        <v>2.1417039999999998</v>
      </c>
      <c r="EF5">
        <v>0.61318439999999996</v>
      </c>
      <c r="EG5">
        <v>-1.2736449999999999</v>
      </c>
      <c r="EH5">
        <v>-0.30299369999999998</v>
      </c>
      <c r="EI5">
        <v>0.69379159999999995</v>
      </c>
      <c r="EJ5">
        <v>7.5403599999999997</v>
      </c>
      <c r="EK5">
        <v>13.944800000000001</v>
      </c>
      <c r="EL5">
        <v>13.80631</v>
      </c>
      <c r="EM5">
        <v>13.352969999999999</v>
      </c>
      <c r="EN5">
        <v>11.740780000000001</v>
      </c>
      <c r="EO5">
        <v>6.5091950000000001</v>
      </c>
      <c r="EP5">
        <v>0.55854669999999995</v>
      </c>
      <c r="EQ5">
        <v>0.94942570000000004</v>
      </c>
      <c r="ER5">
        <v>1.25044</v>
      </c>
      <c r="ES5">
        <v>1.0078609999999999</v>
      </c>
      <c r="ET5">
        <v>70.989260000000002</v>
      </c>
      <c r="EU5">
        <v>69.379300000000001</v>
      </c>
      <c r="EV5">
        <v>69.406300000000002</v>
      </c>
      <c r="EW5">
        <v>69.068119999999993</v>
      </c>
      <c r="EX5">
        <v>69.289959999999994</v>
      </c>
      <c r="EY5">
        <v>68.993099999999998</v>
      </c>
      <c r="EZ5">
        <v>69.781819999999996</v>
      </c>
      <c r="FA5">
        <v>72.508979999999994</v>
      </c>
      <c r="FB5">
        <v>75.957440000000005</v>
      </c>
      <c r="FC5">
        <v>78.117050000000006</v>
      </c>
      <c r="FD5">
        <v>82.978819999999999</v>
      </c>
      <c r="FE5">
        <v>85.905779999999993</v>
      </c>
      <c r="FF5">
        <v>85.523880000000005</v>
      </c>
      <c r="FG5">
        <v>84.775829999999999</v>
      </c>
      <c r="FH5">
        <v>87.92304</v>
      </c>
      <c r="FI5">
        <v>89.453119999999998</v>
      </c>
      <c r="FJ5">
        <v>86.679609999999997</v>
      </c>
      <c r="FK5">
        <v>83.882239999999996</v>
      </c>
      <c r="FL5">
        <v>83.41377</v>
      </c>
      <c r="FM5">
        <v>84.513390000000001</v>
      </c>
      <c r="FN5">
        <v>80.224170000000001</v>
      </c>
      <c r="FO5">
        <v>81.584010000000006</v>
      </c>
      <c r="FP5">
        <v>80.547740000000005</v>
      </c>
      <c r="FQ5">
        <v>76.448689999999999</v>
      </c>
      <c r="FR5">
        <v>143</v>
      </c>
      <c r="FS5">
        <v>0.1242626</v>
      </c>
      <c r="FT5">
        <v>1</v>
      </c>
    </row>
    <row r="6" spans="1:176" x14ac:dyDescent="0.2">
      <c r="A6" t="s">
        <v>1</v>
      </c>
      <c r="B6" t="s">
        <v>231</v>
      </c>
      <c r="C6">
        <v>41516</v>
      </c>
      <c r="D6">
        <v>143</v>
      </c>
      <c r="E6">
        <v>143</v>
      </c>
      <c r="F6">
        <v>22.95918</v>
      </c>
      <c r="G6">
        <v>22.536079999999998</v>
      </c>
      <c r="H6">
        <v>21.878599999999999</v>
      </c>
      <c r="I6">
        <v>21.648990000000001</v>
      </c>
      <c r="J6">
        <v>23.790749999999999</v>
      </c>
      <c r="K6">
        <v>27.771899999999999</v>
      </c>
      <c r="L6">
        <v>32.05827</v>
      </c>
      <c r="M6">
        <v>36.861260000000001</v>
      </c>
      <c r="N6">
        <v>41.489879999999999</v>
      </c>
      <c r="O6">
        <v>45.158760000000001</v>
      </c>
      <c r="P6">
        <v>47.58672</v>
      </c>
      <c r="Q6">
        <v>48.002510000000001</v>
      </c>
      <c r="R6">
        <v>46.930909999999997</v>
      </c>
      <c r="S6">
        <v>45.168210000000002</v>
      </c>
      <c r="T6">
        <v>45.235520000000001</v>
      </c>
      <c r="U6">
        <v>44.604179999999999</v>
      </c>
      <c r="V6">
        <v>44.036149999999999</v>
      </c>
      <c r="W6">
        <v>41.844639999999998</v>
      </c>
      <c r="X6">
        <v>34.11645</v>
      </c>
      <c r="Y6">
        <v>30.37839</v>
      </c>
      <c r="Z6">
        <v>28.87932</v>
      </c>
      <c r="AA6">
        <v>25.405729999999998</v>
      </c>
      <c r="AB6">
        <v>23.527570000000001</v>
      </c>
      <c r="AC6">
        <v>21.657900000000001</v>
      </c>
      <c r="AD6">
        <v>-0.51660790000000001</v>
      </c>
      <c r="AE6">
        <v>-0.32459359999999998</v>
      </c>
      <c r="AF6">
        <v>-0.39378960000000002</v>
      </c>
      <c r="AG6">
        <v>-0.75423309999999999</v>
      </c>
      <c r="AH6">
        <v>-0.16327330000000001</v>
      </c>
      <c r="AI6">
        <v>-1.2401219999999999</v>
      </c>
      <c r="AJ6">
        <v>-2.4797570000000002</v>
      </c>
      <c r="AK6">
        <v>-2.2764120000000001</v>
      </c>
      <c r="AL6">
        <v>-1.8437790000000001</v>
      </c>
      <c r="AM6">
        <v>-1.260038</v>
      </c>
      <c r="AN6">
        <v>-1.1529450000000001</v>
      </c>
      <c r="AO6">
        <v>-1.4386060000000001</v>
      </c>
      <c r="AP6">
        <v>-1.764211</v>
      </c>
      <c r="AQ6">
        <v>5.5895109999999999</v>
      </c>
      <c r="AR6">
        <v>10.33283</v>
      </c>
      <c r="AS6">
        <v>10.040850000000001</v>
      </c>
      <c r="AT6">
        <v>10.376010000000001</v>
      </c>
      <c r="AU6">
        <v>9.0346419999999998</v>
      </c>
      <c r="AV6">
        <v>4.8825799999999999</v>
      </c>
      <c r="AW6">
        <v>-0.666794</v>
      </c>
      <c r="AX6">
        <v>-2.6701790000000001</v>
      </c>
      <c r="AY6">
        <v>-2.2113939999999999</v>
      </c>
      <c r="AZ6">
        <v>-0.58136149999999998</v>
      </c>
      <c r="BA6">
        <v>-0.75023589999999996</v>
      </c>
      <c r="BB6">
        <v>0.40151700000000001</v>
      </c>
      <c r="BC6">
        <v>0.59416749999999996</v>
      </c>
      <c r="BD6">
        <v>0.54099350000000002</v>
      </c>
      <c r="BE6">
        <v>0.1674293</v>
      </c>
      <c r="BF6">
        <v>0.75711099999999998</v>
      </c>
      <c r="BG6">
        <v>-0.31581740000000003</v>
      </c>
      <c r="BH6">
        <v>-1.5457099999999999</v>
      </c>
      <c r="BI6">
        <v>-1.342152</v>
      </c>
      <c r="BJ6">
        <v>-0.90970649999999997</v>
      </c>
      <c r="BK6">
        <v>-0.3285555</v>
      </c>
      <c r="BL6">
        <v>-0.22581909999999999</v>
      </c>
      <c r="BM6">
        <v>-0.49024649999999997</v>
      </c>
      <c r="BN6">
        <v>-0.81709929999999997</v>
      </c>
      <c r="BO6">
        <v>6.5428540000000002</v>
      </c>
      <c r="BP6">
        <v>11.28626</v>
      </c>
      <c r="BQ6">
        <v>11.00127</v>
      </c>
      <c r="BR6">
        <v>11.33643</v>
      </c>
      <c r="BS6">
        <v>9.9754489999999993</v>
      </c>
      <c r="BT6">
        <v>5.8341750000000001</v>
      </c>
      <c r="BU6">
        <v>0.30608350000000001</v>
      </c>
      <c r="BV6">
        <v>-1.7189350000000001</v>
      </c>
      <c r="BW6">
        <v>-1.2464059999999999</v>
      </c>
      <c r="BX6">
        <v>0.40060459999999998</v>
      </c>
      <c r="BY6">
        <v>0.20213249999999999</v>
      </c>
      <c r="BZ6">
        <v>1.0374080000000001</v>
      </c>
      <c r="CA6">
        <v>1.230499</v>
      </c>
      <c r="CB6">
        <v>1.1884209999999999</v>
      </c>
      <c r="CC6">
        <v>0.80576990000000004</v>
      </c>
      <c r="CD6">
        <v>1.394566</v>
      </c>
      <c r="CE6">
        <v>0.324353</v>
      </c>
      <c r="CF6">
        <v>-0.89879200000000004</v>
      </c>
      <c r="CG6">
        <v>-0.69508610000000004</v>
      </c>
      <c r="CH6">
        <v>-0.26277070000000002</v>
      </c>
      <c r="CI6">
        <v>0.31658649999999999</v>
      </c>
      <c r="CJ6">
        <v>0.4163058</v>
      </c>
      <c r="CK6">
        <v>0.16658419999999999</v>
      </c>
      <c r="CL6">
        <v>-0.16113279999999999</v>
      </c>
      <c r="CM6">
        <v>7.2031369999999999</v>
      </c>
      <c r="CN6">
        <v>11.9466</v>
      </c>
      <c r="CO6">
        <v>11.666449999999999</v>
      </c>
      <c r="CP6">
        <v>12.001609999999999</v>
      </c>
      <c r="CQ6">
        <v>10.627050000000001</v>
      </c>
      <c r="CR6">
        <v>6.4932460000000001</v>
      </c>
      <c r="CS6">
        <v>0.97989550000000003</v>
      </c>
      <c r="CT6">
        <v>-1.0601069999999999</v>
      </c>
      <c r="CU6">
        <v>-0.57805759999999995</v>
      </c>
      <c r="CV6">
        <v>1.080711</v>
      </c>
      <c r="CW6">
        <v>0.8617399</v>
      </c>
      <c r="CX6">
        <v>1.673298</v>
      </c>
      <c r="CY6">
        <v>1.86683</v>
      </c>
      <c r="CZ6">
        <v>1.8358490000000001</v>
      </c>
      <c r="DA6">
        <v>1.44411</v>
      </c>
      <c r="DB6">
        <v>2.032022</v>
      </c>
      <c r="DC6">
        <v>0.96452340000000003</v>
      </c>
      <c r="DD6">
        <v>-0.25187369999999998</v>
      </c>
      <c r="DE6">
        <v>-4.8020199999999999E-2</v>
      </c>
      <c r="DF6">
        <v>0.38416509999999998</v>
      </c>
      <c r="DG6">
        <v>0.96172849999999999</v>
      </c>
      <c r="DH6">
        <v>1.0584309999999999</v>
      </c>
      <c r="DI6">
        <v>0.82341489999999995</v>
      </c>
      <c r="DJ6">
        <v>0.49483369999999999</v>
      </c>
      <c r="DK6">
        <v>7.8634199999999996</v>
      </c>
      <c r="DL6">
        <v>12.606949999999999</v>
      </c>
      <c r="DM6">
        <v>12.331630000000001</v>
      </c>
      <c r="DN6">
        <v>12.666790000000001</v>
      </c>
      <c r="DO6">
        <v>11.278650000000001</v>
      </c>
      <c r="DP6">
        <v>7.152317</v>
      </c>
      <c r="DQ6">
        <v>1.653708</v>
      </c>
      <c r="DR6">
        <v>-0.40127839999999998</v>
      </c>
      <c r="DS6">
        <v>9.0290200000000001E-2</v>
      </c>
      <c r="DT6">
        <v>1.760818</v>
      </c>
      <c r="DU6">
        <v>1.521347</v>
      </c>
      <c r="DV6">
        <v>2.5914229999999998</v>
      </c>
      <c r="DW6">
        <v>2.7855910000000002</v>
      </c>
      <c r="DX6">
        <v>2.770632</v>
      </c>
      <c r="DY6">
        <v>2.3657729999999999</v>
      </c>
      <c r="DZ6">
        <v>2.9524059999999999</v>
      </c>
      <c r="EA6">
        <v>1.888828</v>
      </c>
      <c r="EB6">
        <v>0.68217340000000004</v>
      </c>
      <c r="EC6">
        <v>0.88624020000000003</v>
      </c>
      <c r="ED6">
        <v>1.318238</v>
      </c>
      <c r="EE6">
        <v>1.893211</v>
      </c>
      <c r="EF6">
        <v>1.985557</v>
      </c>
      <c r="EG6">
        <v>1.771774</v>
      </c>
      <c r="EH6">
        <v>1.441945</v>
      </c>
      <c r="EI6">
        <v>8.8167639999999992</v>
      </c>
      <c r="EJ6">
        <v>13.560370000000001</v>
      </c>
      <c r="EK6">
        <v>13.29205</v>
      </c>
      <c r="EL6">
        <v>13.6272</v>
      </c>
      <c r="EM6">
        <v>12.21945</v>
      </c>
      <c r="EN6">
        <v>8.1039100000000008</v>
      </c>
      <c r="EO6">
        <v>2.6265849999999999</v>
      </c>
      <c r="EP6">
        <v>0.54996529999999999</v>
      </c>
      <c r="EQ6">
        <v>1.0552779999999999</v>
      </c>
      <c r="ER6">
        <v>2.7427839999999999</v>
      </c>
      <c r="ES6">
        <v>2.473716</v>
      </c>
      <c r="ET6">
        <v>74.759709999999998</v>
      </c>
      <c r="EU6">
        <v>74.191890000000001</v>
      </c>
      <c r="EV6">
        <v>74.079669999999993</v>
      </c>
      <c r="EW6">
        <v>72.016379999999998</v>
      </c>
      <c r="EX6">
        <v>72.331310000000002</v>
      </c>
      <c r="EY6">
        <v>72.115440000000007</v>
      </c>
      <c r="EZ6">
        <v>75.486090000000004</v>
      </c>
      <c r="FA6">
        <v>78.282759999999996</v>
      </c>
      <c r="FB6">
        <v>82.771100000000004</v>
      </c>
      <c r="FC6">
        <v>86.688850000000002</v>
      </c>
      <c r="FD6">
        <v>88.506069999999994</v>
      </c>
      <c r="FE6">
        <v>91.470140000000001</v>
      </c>
      <c r="FF6">
        <v>91.876589999999993</v>
      </c>
      <c r="FG6">
        <v>90.860619999999997</v>
      </c>
      <c r="FH6">
        <v>90.805790000000002</v>
      </c>
      <c r="FI6">
        <v>90.060329999999993</v>
      </c>
      <c r="FJ6">
        <v>88.845619999999997</v>
      </c>
      <c r="FK6">
        <v>85.970789999999994</v>
      </c>
      <c r="FL6">
        <v>84.027240000000006</v>
      </c>
      <c r="FM6">
        <v>81.753460000000004</v>
      </c>
      <c r="FN6">
        <v>79.55</v>
      </c>
      <c r="FO6">
        <v>79.491609999999994</v>
      </c>
      <c r="FP6">
        <v>79.392489999999995</v>
      </c>
      <c r="FQ6">
        <v>77.176249999999996</v>
      </c>
      <c r="FR6">
        <v>143</v>
      </c>
      <c r="FS6">
        <v>0.11761050000000001</v>
      </c>
      <c r="FT6">
        <v>1</v>
      </c>
    </row>
    <row r="7" spans="1:176" x14ac:dyDescent="0.2">
      <c r="A7" t="s">
        <v>1</v>
      </c>
      <c r="B7" t="s">
        <v>231</v>
      </c>
      <c r="C7">
        <v>41520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</row>
    <row r="8" spans="1:176" x14ac:dyDescent="0.2">
      <c r="A8" t="s">
        <v>1</v>
      </c>
      <c r="B8" t="s">
        <v>231</v>
      </c>
      <c r="C8">
        <v>41521</v>
      </c>
      <c r="D8">
        <v>144</v>
      </c>
      <c r="E8">
        <v>144</v>
      </c>
      <c r="F8">
        <v>23.6996</v>
      </c>
      <c r="G8">
        <v>23.347999999999999</v>
      </c>
      <c r="H8">
        <v>22.396629999999998</v>
      </c>
      <c r="I8">
        <v>22.533660000000001</v>
      </c>
      <c r="J8">
        <v>24.383780000000002</v>
      </c>
      <c r="K8">
        <v>28.576689999999999</v>
      </c>
      <c r="L8">
        <v>32.70214</v>
      </c>
      <c r="M8">
        <v>38.569339999999997</v>
      </c>
      <c r="N8">
        <v>42.226880000000001</v>
      </c>
      <c r="O8">
        <v>45.947839999999999</v>
      </c>
      <c r="P8">
        <v>48.225769999999997</v>
      </c>
      <c r="Q8">
        <v>48.397939999999998</v>
      </c>
      <c r="R8">
        <v>47.904620000000001</v>
      </c>
      <c r="S8">
        <v>46.936999999999998</v>
      </c>
      <c r="T8">
        <v>46.110430000000001</v>
      </c>
      <c r="U8">
        <v>45.404580000000003</v>
      </c>
      <c r="V8">
        <v>44.79421</v>
      </c>
      <c r="W8">
        <v>42.202370000000002</v>
      </c>
      <c r="X8">
        <v>34.719529999999999</v>
      </c>
      <c r="Y8">
        <v>31.765239999999999</v>
      </c>
      <c r="Z8">
        <v>30.232230000000001</v>
      </c>
      <c r="AA8">
        <v>26.71566</v>
      </c>
      <c r="AB8">
        <v>24.264669999999999</v>
      </c>
      <c r="AC8">
        <v>22.812110000000001</v>
      </c>
      <c r="AD8">
        <v>-0.14693600000000001</v>
      </c>
      <c r="AE8">
        <v>-0.28548040000000002</v>
      </c>
      <c r="AF8">
        <v>-0.42229220000000001</v>
      </c>
      <c r="AG8">
        <v>-0.90133149999999995</v>
      </c>
      <c r="AH8">
        <v>-1.30691</v>
      </c>
      <c r="AI8">
        <v>-1.0687230000000001</v>
      </c>
      <c r="AJ8">
        <v>-2.142814</v>
      </c>
      <c r="AK8">
        <v>-2.0564740000000001</v>
      </c>
      <c r="AL8">
        <v>-3.1989869999999998</v>
      </c>
      <c r="AM8">
        <v>-1.9208050000000001</v>
      </c>
      <c r="AN8">
        <v>-1.6166560000000001</v>
      </c>
      <c r="AO8">
        <v>3.014443</v>
      </c>
      <c r="AP8">
        <v>4.2088890000000001</v>
      </c>
      <c r="AQ8">
        <v>9.3808670000000003</v>
      </c>
      <c r="AR8">
        <v>9.8734330000000003</v>
      </c>
      <c r="AS8">
        <v>10.357390000000001</v>
      </c>
      <c r="AT8">
        <v>10.22631</v>
      </c>
      <c r="AU8">
        <v>3.8158789999999998</v>
      </c>
      <c r="AV8">
        <v>-0.38142320000000002</v>
      </c>
      <c r="AW8">
        <v>-1.113605</v>
      </c>
      <c r="AX8">
        <v>-1.3517710000000001</v>
      </c>
      <c r="AY8">
        <v>-1.2972440000000001</v>
      </c>
      <c r="AZ8">
        <v>-1.5255030000000001</v>
      </c>
      <c r="BA8">
        <v>-2.4705180000000002</v>
      </c>
      <c r="BB8">
        <v>0.76479680000000005</v>
      </c>
      <c r="BC8">
        <v>0.6213573</v>
      </c>
      <c r="BD8">
        <v>0.48618099999999997</v>
      </c>
      <c r="BE8">
        <v>5.2944999999999997E-3</v>
      </c>
      <c r="BF8">
        <v>-0.40129799999999999</v>
      </c>
      <c r="BG8">
        <v>-0.16325770000000001</v>
      </c>
      <c r="BH8">
        <v>-1.238116</v>
      </c>
      <c r="BI8">
        <v>-1.1389339999999999</v>
      </c>
      <c r="BJ8">
        <v>-2.286835</v>
      </c>
      <c r="BK8">
        <v>-0.99768959999999995</v>
      </c>
      <c r="BL8">
        <v>-0.70128489999999999</v>
      </c>
      <c r="BM8">
        <v>3.9318490000000001</v>
      </c>
      <c r="BN8">
        <v>5.1190319999999998</v>
      </c>
      <c r="BO8">
        <v>10.296329999999999</v>
      </c>
      <c r="BP8">
        <v>10.78171</v>
      </c>
      <c r="BQ8">
        <v>11.26403</v>
      </c>
      <c r="BR8">
        <v>11.140940000000001</v>
      </c>
      <c r="BS8">
        <v>4.7307199999999998</v>
      </c>
      <c r="BT8">
        <v>0.53047569999999999</v>
      </c>
      <c r="BU8">
        <v>-0.19732069999999999</v>
      </c>
      <c r="BV8">
        <v>-0.43692530000000002</v>
      </c>
      <c r="BW8">
        <v>-0.38836999999999999</v>
      </c>
      <c r="BX8">
        <v>-0.61329529999999999</v>
      </c>
      <c r="BY8">
        <v>-1.558635</v>
      </c>
      <c r="BZ8">
        <v>1.3962600000000001</v>
      </c>
      <c r="CA8">
        <v>1.24943</v>
      </c>
      <c r="CB8">
        <v>1.1153869999999999</v>
      </c>
      <c r="CC8">
        <v>0.63322089999999998</v>
      </c>
      <c r="CD8">
        <v>0.22592570000000001</v>
      </c>
      <c r="CE8">
        <v>0.46386490000000002</v>
      </c>
      <c r="CF8">
        <v>-0.61152519999999999</v>
      </c>
      <c r="CG8">
        <v>-0.50344789999999995</v>
      </c>
      <c r="CH8">
        <v>-1.6550819999999999</v>
      </c>
      <c r="CI8">
        <v>-0.35834290000000002</v>
      </c>
      <c r="CJ8">
        <v>-6.7301899999999998E-2</v>
      </c>
      <c r="CK8">
        <v>4.5672410000000001</v>
      </c>
      <c r="CL8">
        <v>5.7493939999999997</v>
      </c>
      <c r="CM8">
        <v>10.93037</v>
      </c>
      <c r="CN8">
        <v>11.410780000000001</v>
      </c>
      <c r="CO8">
        <v>11.891959999999999</v>
      </c>
      <c r="CP8">
        <v>11.774419999999999</v>
      </c>
      <c r="CQ8">
        <v>5.3643359999999998</v>
      </c>
      <c r="CR8">
        <v>1.1620539999999999</v>
      </c>
      <c r="CS8">
        <v>0.43729479999999998</v>
      </c>
      <c r="CT8">
        <v>0.19669410000000001</v>
      </c>
      <c r="CU8">
        <v>0.2411133</v>
      </c>
      <c r="CV8">
        <v>1.8497E-2</v>
      </c>
      <c r="CW8">
        <v>-0.92706829999999996</v>
      </c>
      <c r="CX8">
        <v>2.0277240000000001</v>
      </c>
      <c r="CY8">
        <v>1.8775029999999999</v>
      </c>
      <c r="CZ8">
        <v>1.7445919999999999</v>
      </c>
      <c r="DA8">
        <v>1.261147</v>
      </c>
      <c r="DB8">
        <v>0.85314950000000001</v>
      </c>
      <c r="DC8">
        <v>1.0909880000000001</v>
      </c>
      <c r="DD8">
        <v>1.50659E-2</v>
      </c>
      <c r="DE8">
        <v>0.13203790000000001</v>
      </c>
      <c r="DF8">
        <v>-1.023328</v>
      </c>
      <c r="DG8">
        <v>0.28100389999999997</v>
      </c>
      <c r="DH8">
        <v>0.56668099999999999</v>
      </c>
      <c r="DI8">
        <v>5.2026329999999996</v>
      </c>
      <c r="DJ8">
        <v>6.3797560000000004</v>
      </c>
      <c r="DK8">
        <v>11.564410000000001</v>
      </c>
      <c r="DL8">
        <v>12.039849999999999</v>
      </c>
      <c r="DM8">
        <v>12.51989</v>
      </c>
      <c r="DN8">
        <v>12.40789</v>
      </c>
      <c r="DO8">
        <v>5.9979519999999997</v>
      </c>
      <c r="DP8">
        <v>1.793633</v>
      </c>
      <c r="DQ8">
        <v>1.0719099999999999</v>
      </c>
      <c r="DR8">
        <v>0.83031359999999999</v>
      </c>
      <c r="DS8">
        <v>0.8705967</v>
      </c>
      <c r="DT8">
        <v>0.65028940000000002</v>
      </c>
      <c r="DU8">
        <v>-0.29550140000000003</v>
      </c>
      <c r="DV8">
        <v>2.9394559999999998</v>
      </c>
      <c r="DW8">
        <v>2.784341</v>
      </c>
      <c r="DX8">
        <v>2.6530659999999999</v>
      </c>
      <c r="DY8">
        <v>2.1677729999999999</v>
      </c>
      <c r="DZ8">
        <v>1.758761</v>
      </c>
      <c r="EA8">
        <v>1.996453</v>
      </c>
      <c r="EB8">
        <v>0.91976400000000003</v>
      </c>
      <c r="EC8">
        <v>1.0495779999999999</v>
      </c>
      <c r="ED8">
        <v>-0.1111765</v>
      </c>
      <c r="EE8">
        <v>1.2041189999999999</v>
      </c>
      <c r="EF8">
        <v>1.4820519999999999</v>
      </c>
      <c r="EG8">
        <v>6.1200380000000001</v>
      </c>
      <c r="EH8">
        <v>7.2898990000000001</v>
      </c>
      <c r="EI8">
        <v>12.47987</v>
      </c>
      <c r="EJ8">
        <v>12.948119999999999</v>
      </c>
      <c r="EK8">
        <v>13.42652</v>
      </c>
      <c r="EL8">
        <v>13.32253</v>
      </c>
      <c r="EM8">
        <v>6.9127919999999996</v>
      </c>
      <c r="EN8">
        <v>2.7055319999999998</v>
      </c>
      <c r="EO8">
        <v>1.988194</v>
      </c>
      <c r="EP8">
        <v>1.7451589999999999</v>
      </c>
      <c r="EQ8">
        <v>1.779471</v>
      </c>
      <c r="ER8">
        <v>1.562497</v>
      </c>
      <c r="ES8">
        <v>0.61638099999999996</v>
      </c>
      <c r="ET8">
        <v>71.862750000000005</v>
      </c>
      <c r="EU8">
        <v>71.470979999999997</v>
      </c>
      <c r="EV8">
        <v>71.591629999999995</v>
      </c>
      <c r="EW8">
        <v>70.712909999999994</v>
      </c>
      <c r="EX8">
        <v>71.192599999999999</v>
      </c>
      <c r="EY8">
        <v>71.178569999999993</v>
      </c>
      <c r="EZ8">
        <v>71.512119999999996</v>
      </c>
      <c r="FA8">
        <v>74.993780000000001</v>
      </c>
      <c r="FB8">
        <v>78.964119999999994</v>
      </c>
      <c r="FC8">
        <v>84.115390000000005</v>
      </c>
      <c r="FD8">
        <v>88.160139999999998</v>
      </c>
      <c r="FE8">
        <v>91.338750000000005</v>
      </c>
      <c r="FF8">
        <v>89.107249999999993</v>
      </c>
      <c r="FG8">
        <v>90.940669999999997</v>
      </c>
      <c r="FH8">
        <v>90.047049999999999</v>
      </c>
      <c r="FI8">
        <v>88.431529999999995</v>
      </c>
      <c r="FJ8">
        <v>88.180549999999997</v>
      </c>
      <c r="FK8">
        <v>84.315770000000001</v>
      </c>
      <c r="FL8">
        <v>81.320099999999996</v>
      </c>
      <c r="FM8">
        <v>79.025139999999993</v>
      </c>
      <c r="FN8">
        <v>77.465689999999995</v>
      </c>
      <c r="FO8">
        <v>76.115070000000003</v>
      </c>
      <c r="FP8">
        <v>74.762150000000005</v>
      </c>
      <c r="FQ8">
        <v>73.395859999999999</v>
      </c>
      <c r="FR8">
        <v>144</v>
      </c>
      <c r="FS8">
        <v>0.1055212</v>
      </c>
      <c r="FT8">
        <v>1</v>
      </c>
    </row>
    <row r="9" spans="1:176" x14ac:dyDescent="0.2">
      <c r="A9" t="s">
        <v>1</v>
      </c>
      <c r="B9" t="s">
        <v>231</v>
      </c>
      <c r="C9">
        <v>41522</v>
      </c>
      <c r="D9">
        <v>144</v>
      </c>
      <c r="E9">
        <v>144</v>
      </c>
      <c r="F9">
        <v>23.569230000000001</v>
      </c>
      <c r="G9">
        <v>23.24954</v>
      </c>
      <c r="H9">
        <v>22.40361</v>
      </c>
      <c r="I9">
        <v>22.465610000000002</v>
      </c>
      <c r="J9">
        <v>24.391480000000001</v>
      </c>
      <c r="K9">
        <v>28.492830000000001</v>
      </c>
      <c r="L9">
        <v>32.75047</v>
      </c>
      <c r="M9">
        <v>38.541559999999997</v>
      </c>
      <c r="N9">
        <v>42.390180000000001</v>
      </c>
      <c r="O9">
        <v>45.901319999999998</v>
      </c>
      <c r="P9">
        <v>48.204929999999997</v>
      </c>
      <c r="Q9">
        <v>48.21454</v>
      </c>
      <c r="R9">
        <v>47.717129999999997</v>
      </c>
      <c r="S9">
        <v>46.569499999999998</v>
      </c>
      <c r="T9">
        <v>46.009</v>
      </c>
      <c r="U9">
        <v>45.57667</v>
      </c>
      <c r="V9">
        <v>44.866070000000001</v>
      </c>
      <c r="W9">
        <v>42.578969999999998</v>
      </c>
      <c r="X9">
        <v>35.207929999999998</v>
      </c>
      <c r="Y9">
        <v>32.111870000000003</v>
      </c>
      <c r="Z9">
        <v>30.49531</v>
      </c>
      <c r="AA9">
        <v>26.96715</v>
      </c>
      <c r="AB9">
        <v>24.46116</v>
      </c>
      <c r="AC9">
        <v>22.957239999999999</v>
      </c>
      <c r="AD9">
        <v>-0.85551180000000004</v>
      </c>
      <c r="AE9">
        <v>-0.45833400000000002</v>
      </c>
      <c r="AF9">
        <v>-0.63816709999999999</v>
      </c>
      <c r="AG9">
        <v>-2.1166399999999999</v>
      </c>
      <c r="AH9">
        <v>-2.3686989999999999</v>
      </c>
      <c r="AI9">
        <v>-1.5425519999999999</v>
      </c>
      <c r="AJ9">
        <v>-1.76637</v>
      </c>
      <c r="AK9">
        <v>-0.6588157</v>
      </c>
      <c r="AL9">
        <v>-0.50247140000000001</v>
      </c>
      <c r="AM9">
        <v>-2.1382650000000001</v>
      </c>
      <c r="AN9">
        <v>-2.633934</v>
      </c>
      <c r="AO9">
        <v>-1.986488</v>
      </c>
      <c r="AP9">
        <v>3.1178810000000001</v>
      </c>
      <c r="AQ9">
        <v>9.3209330000000001</v>
      </c>
      <c r="AR9">
        <v>8.7923249999999999</v>
      </c>
      <c r="AS9">
        <v>8.6278489999999994</v>
      </c>
      <c r="AT9">
        <v>8.9366979999999998</v>
      </c>
      <c r="AU9">
        <v>2.6683150000000002</v>
      </c>
      <c r="AV9">
        <v>-2.137877</v>
      </c>
      <c r="AW9">
        <v>-2.9115540000000002</v>
      </c>
      <c r="AX9">
        <v>-2.2287919999999999</v>
      </c>
      <c r="AY9">
        <v>-1.505063</v>
      </c>
      <c r="AZ9">
        <v>-1.688456</v>
      </c>
      <c r="BA9">
        <v>-2.2620740000000001</v>
      </c>
      <c r="BB9">
        <v>4.9735399999999999E-2</v>
      </c>
      <c r="BC9">
        <v>0.45583829999999997</v>
      </c>
      <c r="BD9">
        <v>0.2675979</v>
      </c>
      <c r="BE9">
        <v>-1.2097389999999999</v>
      </c>
      <c r="BF9">
        <v>-1.4638770000000001</v>
      </c>
      <c r="BG9">
        <v>-0.63849880000000003</v>
      </c>
      <c r="BH9">
        <v>-0.86225649999999998</v>
      </c>
      <c r="BI9">
        <v>0.25005749999999999</v>
      </c>
      <c r="BJ9">
        <v>0.40825030000000001</v>
      </c>
      <c r="BK9">
        <v>-1.2231050000000001</v>
      </c>
      <c r="BL9">
        <v>-1.7256100000000001</v>
      </c>
      <c r="BM9">
        <v>-1.0820240000000001</v>
      </c>
      <c r="BN9">
        <v>4.0257690000000004</v>
      </c>
      <c r="BO9">
        <v>10.22734</v>
      </c>
      <c r="BP9">
        <v>9.7045790000000007</v>
      </c>
      <c r="BQ9">
        <v>9.5402570000000004</v>
      </c>
      <c r="BR9">
        <v>9.8445330000000002</v>
      </c>
      <c r="BS9">
        <v>3.5759590000000001</v>
      </c>
      <c r="BT9">
        <v>-1.224661</v>
      </c>
      <c r="BU9">
        <v>-1.9924379999999999</v>
      </c>
      <c r="BV9">
        <v>-1.319979</v>
      </c>
      <c r="BW9">
        <v>-0.58893620000000002</v>
      </c>
      <c r="BX9">
        <v>-0.77694099999999999</v>
      </c>
      <c r="BY9">
        <v>-1.350136</v>
      </c>
      <c r="BZ9">
        <v>0.67670699999999995</v>
      </c>
      <c r="CA9">
        <v>1.088991</v>
      </c>
      <c r="CB9">
        <v>0.89492799999999995</v>
      </c>
      <c r="CC9">
        <v>-0.5816228</v>
      </c>
      <c r="CD9">
        <v>-0.83719900000000003</v>
      </c>
      <c r="CE9">
        <v>-1.23547E-2</v>
      </c>
      <c r="CF9">
        <v>-0.23607049999999999</v>
      </c>
      <c r="CG9">
        <v>0.87954030000000005</v>
      </c>
      <c r="CH9">
        <v>1.039013</v>
      </c>
      <c r="CI9">
        <v>-0.58926809999999996</v>
      </c>
      <c r="CJ9">
        <v>-1.096506</v>
      </c>
      <c r="CK9">
        <v>-0.45559480000000002</v>
      </c>
      <c r="CL9">
        <v>4.6545699999999997</v>
      </c>
      <c r="CM9">
        <v>10.85511</v>
      </c>
      <c r="CN9">
        <v>10.336399999999999</v>
      </c>
      <c r="CO9">
        <v>10.172190000000001</v>
      </c>
      <c r="CP9">
        <v>10.4733</v>
      </c>
      <c r="CQ9">
        <v>4.2045909999999997</v>
      </c>
      <c r="CR9">
        <v>-0.59217109999999995</v>
      </c>
      <c r="CS9">
        <v>-1.3558600000000001</v>
      </c>
      <c r="CT9">
        <v>-0.69053799999999999</v>
      </c>
      <c r="CU9">
        <v>4.5570300000000001E-2</v>
      </c>
      <c r="CV9">
        <v>-0.1456288</v>
      </c>
      <c r="CW9">
        <v>-0.71852939999999998</v>
      </c>
      <c r="CX9">
        <v>1.303679</v>
      </c>
      <c r="CY9">
        <v>1.7221439999999999</v>
      </c>
      <c r="CZ9">
        <v>1.5222579999999999</v>
      </c>
      <c r="DA9">
        <v>4.6493699999999999E-2</v>
      </c>
      <c r="DB9">
        <v>-0.2105215</v>
      </c>
      <c r="DC9">
        <v>0.61378949999999999</v>
      </c>
      <c r="DD9">
        <v>0.3901155</v>
      </c>
      <c r="DE9">
        <v>1.509023</v>
      </c>
      <c r="DF9">
        <v>1.6697759999999999</v>
      </c>
      <c r="DG9">
        <v>4.4568700000000003E-2</v>
      </c>
      <c r="DH9">
        <v>-0.46740340000000002</v>
      </c>
      <c r="DI9">
        <v>0.17083429999999999</v>
      </c>
      <c r="DJ9">
        <v>5.2833699999999997</v>
      </c>
      <c r="DK9">
        <v>11.482889999999999</v>
      </c>
      <c r="DL9">
        <v>10.96823</v>
      </c>
      <c r="DM9">
        <v>10.804119999999999</v>
      </c>
      <c r="DN9">
        <v>11.10206</v>
      </c>
      <c r="DO9">
        <v>4.8332220000000001</v>
      </c>
      <c r="DP9">
        <v>4.0319099999999997E-2</v>
      </c>
      <c r="DQ9">
        <v>-0.71928270000000005</v>
      </c>
      <c r="DR9">
        <v>-6.1097100000000001E-2</v>
      </c>
      <c r="DS9">
        <v>0.68007669999999998</v>
      </c>
      <c r="DT9">
        <v>0.48568339999999999</v>
      </c>
      <c r="DU9">
        <v>-8.6923299999999995E-2</v>
      </c>
      <c r="DV9">
        <v>2.2089259999999999</v>
      </c>
      <c r="DW9">
        <v>2.636317</v>
      </c>
      <c r="DX9">
        <v>2.428023</v>
      </c>
      <c r="DY9">
        <v>0.95339430000000003</v>
      </c>
      <c r="DZ9">
        <v>0.69430130000000001</v>
      </c>
      <c r="EA9">
        <v>1.5178419999999999</v>
      </c>
      <c r="EB9">
        <v>1.2942290000000001</v>
      </c>
      <c r="EC9">
        <v>2.4178959999999998</v>
      </c>
      <c r="ED9">
        <v>2.580498</v>
      </c>
      <c r="EE9">
        <v>0.95972849999999998</v>
      </c>
      <c r="EF9">
        <v>0.44092140000000002</v>
      </c>
      <c r="EG9">
        <v>1.0752980000000001</v>
      </c>
      <c r="EH9">
        <v>6.1912580000000004</v>
      </c>
      <c r="EI9">
        <v>12.389290000000001</v>
      </c>
      <c r="EJ9">
        <v>11.88048</v>
      </c>
      <c r="EK9">
        <v>11.716530000000001</v>
      </c>
      <c r="EL9">
        <v>12.00989</v>
      </c>
      <c r="EM9">
        <v>5.7408669999999997</v>
      </c>
      <c r="EN9">
        <v>0.95353449999999995</v>
      </c>
      <c r="EO9">
        <v>0.19983409999999999</v>
      </c>
      <c r="EP9">
        <v>0.84771569999999996</v>
      </c>
      <c r="EQ9">
        <v>1.596203</v>
      </c>
      <c r="ER9">
        <v>1.3971979999999999</v>
      </c>
      <c r="ES9">
        <v>0.82501570000000002</v>
      </c>
      <c r="ET9">
        <v>72.613720000000001</v>
      </c>
      <c r="EU9">
        <v>72.275540000000007</v>
      </c>
      <c r="EV9">
        <v>70.698840000000004</v>
      </c>
      <c r="EW9">
        <v>70.961039999999997</v>
      </c>
      <c r="EX9">
        <v>70.902209999999997</v>
      </c>
      <c r="EY9">
        <v>70.905429999999996</v>
      </c>
      <c r="EZ9">
        <v>71.386070000000004</v>
      </c>
      <c r="FA9">
        <v>74.226209999999995</v>
      </c>
      <c r="FB9">
        <v>78.866129999999998</v>
      </c>
      <c r="FC9">
        <v>83.972110000000001</v>
      </c>
      <c r="FD9">
        <v>86.563699999999997</v>
      </c>
      <c r="FE9">
        <v>86.778469999999999</v>
      </c>
      <c r="FF9">
        <v>87.550910000000002</v>
      </c>
      <c r="FG9">
        <v>87.256180000000001</v>
      </c>
      <c r="FH9">
        <v>87.300250000000005</v>
      </c>
      <c r="FI9">
        <v>88.158869999999993</v>
      </c>
      <c r="FJ9">
        <v>87.362579999999994</v>
      </c>
      <c r="FK9">
        <v>84.682659999999998</v>
      </c>
      <c r="FL9">
        <v>83.169650000000004</v>
      </c>
      <c r="FM9">
        <v>80.5411</v>
      </c>
      <c r="FN9">
        <v>78.710800000000006</v>
      </c>
      <c r="FO9">
        <v>76.328680000000006</v>
      </c>
      <c r="FP9">
        <v>74.303870000000003</v>
      </c>
      <c r="FQ9">
        <v>72.24973</v>
      </c>
      <c r="FR9">
        <v>144</v>
      </c>
      <c r="FS9">
        <v>0.12811690000000001</v>
      </c>
      <c r="FT9">
        <v>1</v>
      </c>
    </row>
    <row r="10" spans="1:176" x14ac:dyDescent="0.2">
      <c r="A10" t="s">
        <v>1</v>
      </c>
      <c r="B10" t="s">
        <v>231</v>
      </c>
      <c r="C10">
        <v>41523</v>
      </c>
      <c r="D10">
        <v>144</v>
      </c>
      <c r="E10">
        <v>144</v>
      </c>
      <c r="F10">
        <v>24.01098</v>
      </c>
      <c r="G10">
        <v>23.556460000000001</v>
      </c>
      <c r="H10">
        <v>22.676220000000001</v>
      </c>
      <c r="I10">
        <v>22.432919999999999</v>
      </c>
      <c r="J10">
        <v>24.52206</v>
      </c>
      <c r="K10">
        <v>28.663419999999999</v>
      </c>
      <c r="L10">
        <v>32.585160000000002</v>
      </c>
      <c r="M10">
        <v>37.638150000000003</v>
      </c>
      <c r="N10">
        <v>42.251820000000002</v>
      </c>
      <c r="O10">
        <v>45.440669999999997</v>
      </c>
      <c r="P10">
        <v>48.005690000000001</v>
      </c>
      <c r="Q10">
        <v>48.526159999999997</v>
      </c>
      <c r="R10">
        <v>47.655900000000003</v>
      </c>
      <c r="S10">
        <v>46.213329999999999</v>
      </c>
      <c r="T10">
        <v>45.517099999999999</v>
      </c>
      <c r="U10">
        <v>44.921500000000002</v>
      </c>
      <c r="V10">
        <v>43.986699999999999</v>
      </c>
      <c r="W10">
        <v>41.229080000000003</v>
      </c>
      <c r="X10">
        <v>33.84892</v>
      </c>
      <c r="Y10">
        <v>30.37792</v>
      </c>
      <c r="Z10">
        <v>28.83259</v>
      </c>
      <c r="AA10">
        <v>25.24851</v>
      </c>
      <c r="AB10">
        <v>23.15335</v>
      </c>
      <c r="AC10">
        <v>21.47092</v>
      </c>
      <c r="AD10">
        <v>-0.1815078</v>
      </c>
      <c r="AE10">
        <v>-0.18853800000000001</v>
      </c>
      <c r="AF10">
        <v>-0.44094519999999998</v>
      </c>
      <c r="AG10">
        <v>-1.898841</v>
      </c>
      <c r="AH10">
        <v>-1.947962</v>
      </c>
      <c r="AI10">
        <v>-2.0269759999999999</v>
      </c>
      <c r="AJ10">
        <v>-2.6187040000000001</v>
      </c>
      <c r="AK10">
        <v>-2.5961080000000001</v>
      </c>
      <c r="AL10">
        <v>-0.59577579999999997</v>
      </c>
      <c r="AM10">
        <v>-0.34456920000000002</v>
      </c>
      <c r="AN10">
        <v>0.15565300000000001</v>
      </c>
      <c r="AO10">
        <v>0.14757500000000001</v>
      </c>
      <c r="AP10">
        <v>3.4345409999999998</v>
      </c>
      <c r="AQ10">
        <v>9.0411020000000004</v>
      </c>
      <c r="AR10">
        <v>9.0577919999999992</v>
      </c>
      <c r="AS10">
        <v>9.9011680000000002</v>
      </c>
      <c r="AT10">
        <v>9.8950060000000004</v>
      </c>
      <c r="AU10">
        <v>3.7774489999999998</v>
      </c>
      <c r="AV10">
        <v>-1.301763</v>
      </c>
      <c r="AW10">
        <v>-2.286772</v>
      </c>
      <c r="AX10">
        <v>-2.9698609999999999</v>
      </c>
      <c r="AY10">
        <v>-1.6626270000000001</v>
      </c>
      <c r="AZ10">
        <v>-0.88830350000000002</v>
      </c>
      <c r="BA10">
        <v>-1.3267659999999999</v>
      </c>
      <c r="BB10">
        <v>0.74919119999999995</v>
      </c>
      <c r="BC10">
        <v>0.7430369</v>
      </c>
      <c r="BD10">
        <v>0.48521750000000002</v>
      </c>
      <c r="BE10">
        <v>-0.97166680000000005</v>
      </c>
      <c r="BF10">
        <v>-1.0217860000000001</v>
      </c>
      <c r="BG10">
        <v>-1.093315</v>
      </c>
      <c r="BH10">
        <v>-1.6860489999999999</v>
      </c>
      <c r="BI10">
        <v>-1.651983</v>
      </c>
      <c r="BJ10">
        <v>0.33436110000000002</v>
      </c>
      <c r="BK10">
        <v>0.57323970000000002</v>
      </c>
      <c r="BL10">
        <v>1.0712680000000001</v>
      </c>
      <c r="BM10">
        <v>1.0708690000000001</v>
      </c>
      <c r="BN10">
        <v>4.3601710000000002</v>
      </c>
      <c r="BO10">
        <v>9.9625330000000005</v>
      </c>
      <c r="BP10">
        <v>9.9853330000000007</v>
      </c>
      <c r="BQ10">
        <v>10.84244</v>
      </c>
      <c r="BR10">
        <v>10.818339999999999</v>
      </c>
      <c r="BS10">
        <v>4.6951429999999998</v>
      </c>
      <c r="BT10">
        <v>-0.38085469999999999</v>
      </c>
      <c r="BU10">
        <v>-1.3561049999999999</v>
      </c>
      <c r="BV10">
        <v>-2.0347270000000002</v>
      </c>
      <c r="BW10">
        <v>-0.72934149999999998</v>
      </c>
      <c r="BX10">
        <v>4.68463E-2</v>
      </c>
      <c r="BY10">
        <v>-0.39835670000000001</v>
      </c>
      <c r="BZ10">
        <v>1.3937900000000001</v>
      </c>
      <c r="CA10">
        <v>1.3882429999999999</v>
      </c>
      <c r="CB10">
        <v>1.1266750000000001</v>
      </c>
      <c r="CC10">
        <v>-0.32950879999999999</v>
      </c>
      <c r="CD10">
        <v>-0.38031910000000002</v>
      </c>
      <c r="CE10">
        <v>-0.44666460000000002</v>
      </c>
      <c r="CF10">
        <v>-1.040095</v>
      </c>
      <c r="CG10">
        <v>-0.99808439999999998</v>
      </c>
      <c r="CH10">
        <v>0.97857110000000003</v>
      </c>
      <c r="CI10">
        <v>1.2089110000000001</v>
      </c>
      <c r="CJ10">
        <v>1.7054199999999999</v>
      </c>
      <c r="CK10">
        <v>1.7103390000000001</v>
      </c>
      <c r="CL10">
        <v>5.0012600000000003</v>
      </c>
      <c r="CM10">
        <v>10.600709999999999</v>
      </c>
      <c r="CN10">
        <v>10.627750000000001</v>
      </c>
      <c r="CO10">
        <v>11.49436</v>
      </c>
      <c r="CP10">
        <v>11.457839999999999</v>
      </c>
      <c r="CQ10">
        <v>5.3307359999999999</v>
      </c>
      <c r="CR10">
        <v>0.25696370000000002</v>
      </c>
      <c r="CS10">
        <v>-0.71152870000000001</v>
      </c>
      <c r="CT10">
        <v>-1.3870549999999999</v>
      </c>
      <c r="CU10">
        <v>-8.29511E-2</v>
      </c>
      <c r="CV10">
        <v>0.69452820000000004</v>
      </c>
      <c r="CW10">
        <v>0.2446565</v>
      </c>
      <c r="CX10">
        <v>2.0383900000000001</v>
      </c>
      <c r="CY10">
        <v>2.0334490000000001</v>
      </c>
      <c r="CZ10">
        <v>1.768132</v>
      </c>
      <c r="DA10">
        <v>0.31264910000000001</v>
      </c>
      <c r="DB10">
        <v>0.26114789999999999</v>
      </c>
      <c r="DC10">
        <v>0.19998589999999999</v>
      </c>
      <c r="DD10">
        <v>-0.3941405</v>
      </c>
      <c r="DE10">
        <v>-0.34418599999999999</v>
      </c>
      <c r="DF10">
        <v>1.622781</v>
      </c>
      <c r="DG10">
        <v>1.8445830000000001</v>
      </c>
      <c r="DH10">
        <v>2.339572</v>
      </c>
      <c r="DI10">
        <v>2.349809</v>
      </c>
      <c r="DJ10">
        <v>5.6423490000000003</v>
      </c>
      <c r="DK10">
        <v>11.23889</v>
      </c>
      <c r="DL10">
        <v>11.270160000000001</v>
      </c>
      <c r="DM10">
        <v>12.146280000000001</v>
      </c>
      <c r="DN10">
        <v>12.097329999999999</v>
      </c>
      <c r="DO10">
        <v>5.9663279999999999</v>
      </c>
      <c r="DP10">
        <v>0.89478210000000002</v>
      </c>
      <c r="DQ10">
        <v>-6.6951999999999998E-2</v>
      </c>
      <c r="DR10">
        <v>-0.73938389999999998</v>
      </c>
      <c r="DS10">
        <v>0.56343940000000003</v>
      </c>
      <c r="DT10">
        <v>1.3422099999999999</v>
      </c>
      <c r="DU10">
        <v>0.88766970000000001</v>
      </c>
      <c r="DV10">
        <v>2.9690889999999999</v>
      </c>
      <c r="DW10">
        <v>2.9650240000000001</v>
      </c>
      <c r="DX10">
        <v>2.6942949999999999</v>
      </c>
      <c r="DY10">
        <v>1.2398229999999999</v>
      </c>
      <c r="DZ10">
        <v>1.187324</v>
      </c>
      <c r="EA10">
        <v>1.1336459999999999</v>
      </c>
      <c r="EB10">
        <v>0.53851459999999995</v>
      </c>
      <c r="EC10">
        <v>0.59993949999999996</v>
      </c>
      <c r="ED10">
        <v>2.552918</v>
      </c>
      <c r="EE10">
        <v>2.7623920000000002</v>
      </c>
      <c r="EF10">
        <v>3.2551869999999998</v>
      </c>
      <c r="EG10">
        <v>3.2731029999999999</v>
      </c>
      <c r="EH10">
        <v>6.5679790000000002</v>
      </c>
      <c r="EI10">
        <v>12.16032</v>
      </c>
      <c r="EJ10">
        <v>12.197699999999999</v>
      </c>
      <c r="EK10">
        <v>13.087540000000001</v>
      </c>
      <c r="EL10">
        <v>13.020670000000001</v>
      </c>
      <c r="EM10">
        <v>6.884023</v>
      </c>
      <c r="EN10">
        <v>1.8156909999999999</v>
      </c>
      <c r="EO10">
        <v>0.86371430000000005</v>
      </c>
      <c r="EP10">
        <v>0.1957506</v>
      </c>
      <c r="EQ10">
        <v>1.4967239999999999</v>
      </c>
      <c r="ER10">
        <v>2.2773599999999998</v>
      </c>
      <c r="ES10">
        <v>1.816079</v>
      </c>
      <c r="ET10">
        <v>70.957650000000001</v>
      </c>
      <c r="EU10">
        <v>70.963939999999994</v>
      </c>
      <c r="EV10">
        <v>70.869730000000004</v>
      </c>
      <c r="EW10">
        <v>71.142679999999999</v>
      </c>
      <c r="EX10">
        <v>71.16207</v>
      </c>
      <c r="EY10">
        <v>72.194270000000003</v>
      </c>
      <c r="EZ10">
        <v>73.431089999999998</v>
      </c>
      <c r="FA10">
        <v>76.147710000000004</v>
      </c>
      <c r="FB10">
        <v>80.838949999999997</v>
      </c>
      <c r="FC10">
        <v>83.297579999999996</v>
      </c>
      <c r="FD10">
        <v>87.619569999999996</v>
      </c>
      <c r="FE10">
        <v>89.394599999999997</v>
      </c>
      <c r="FF10">
        <v>90.561710000000005</v>
      </c>
      <c r="FG10">
        <v>90.095380000000006</v>
      </c>
      <c r="FH10">
        <v>91.494829999999993</v>
      </c>
      <c r="FI10">
        <v>92.543580000000006</v>
      </c>
      <c r="FJ10">
        <v>91.796220000000005</v>
      </c>
      <c r="FK10">
        <v>86.202259999999995</v>
      </c>
      <c r="FL10">
        <v>81.651120000000006</v>
      </c>
      <c r="FM10">
        <v>78.632670000000005</v>
      </c>
      <c r="FN10">
        <v>76.796629999999993</v>
      </c>
      <c r="FO10">
        <v>75.938680000000005</v>
      </c>
      <c r="FP10">
        <v>74.917680000000004</v>
      </c>
      <c r="FQ10">
        <v>73.280280000000005</v>
      </c>
      <c r="FR10">
        <v>144</v>
      </c>
      <c r="FS10">
        <v>0.11222360000000001</v>
      </c>
      <c r="FT10">
        <v>1</v>
      </c>
    </row>
    <row r="11" spans="1:176" x14ac:dyDescent="0.2">
      <c r="A11" t="s">
        <v>1</v>
      </c>
      <c r="B11" t="s">
        <v>231</v>
      </c>
      <c r="C11" t="s">
        <v>2</v>
      </c>
      <c r="D11">
        <v>141.66669999999999</v>
      </c>
      <c r="E11">
        <v>141.667</v>
      </c>
      <c r="F11">
        <v>22.023250000000001</v>
      </c>
      <c r="G11">
        <v>21.71227</v>
      </c>
      <c r="H11">
        <v>20.96041</v>
      </c>
      <c r="I11">
        <v>21.01163</v>
      </c>
      <c r="J11">
        <v>22.951799999999999</v>
      </c>
      <c r="K11">
        <v>27.125630000000001</v>
      </c>
      <c r="L11">
        <v>31.077750000000002</v>
      </c>
      <c r="M11">
        <v>36.193309999999997</v>
      </c>
      <c r="N11">
        <v>40.04589</v>
      </c>
      <c r="O11">
        <v>43.397869999999998</v>
      </c>
      <c r="P11">
        <v>45.930689999999998</v>
      </c>
      <c r="Q11">
        <v>46.316560000000003</v>
      </c>
      <c r="R11">
        <v>45.805320000000002</v>
      </c>
      <c r="S11">
        <v>44.588410000000003</v>
      </c>
      <c r="T11">
        <v>44.194200000000002</v>
      </c>
      <c r="U11">
        <v>43.875489999999999</v>
      </c>
      <c r="V11">
        <v>43.166550000000001</v>
      </c>
      <c r="W11">
        <v>40.866169999999997</v>
      </c>
      <c r="X11">
        <v>33.443069999999999</v>
      </c>
      <c r="Y11">
        <v>30.283249999999999</v>
      </c>
      <c r="Z11">
        <v>28.652000000000001</v>
      </c>
      <c r="AA11">
        <v>25.3916</v>
      </c>
      <c r="AB11">
        <v>23.120509999999999</v>
      </c>
      <c r="AC11">
        <v>21.57612</v>
      </c>
      <c r="AD11">
        <v>-0.76512880000000005</v>
      </c>
      <c r="AE11">
        <v>-0.67348189999999997</v>
      </c>
      <c r="AF11">
        <v>-0.80935109999999999</v>
      </c>
      <c r="AG11">
        <v>-1.624288</v>
      </c>
      <c r="AH11">
        <v>-1.500853</v>
      </c>
      <c r="AI11">
        <v>-1.4277599999999999</v>
      </c>
      <c r="AJ11">
        <v>-2.179745</v>
      </c>
      <c r="AK11">
        <v>-1.7197549999999999</v>
      </c>
      <c r="AL11">
        <v>-1.386366</v>
      </c>
      <c r="AM11">
        <v>-1.4252320000000001</v>
      </c>
      <c r="AN11">
        <v>-1.2948729999999999</v>
      </c>
      <c r="AO11">
        <v>-0.56129850000000003</v>
      </c>
      <c r="AP11">
        <v>1.0377179999999999</v>
      </c>
      <c r="AQ11">
        <v>5.658963</v>
      </c>
      <c r="AR11">
        <v>8.2071950000000005</v>
      </c>
      <c r="AS11">
        <v>9.416188</v>
      </c>
      <c r="AT11">
        <v>9.5247729999999997</v>
      </c>
      <c r="AU11">
        <v>6.0387329999999997</v>
      </c>
      <c r="AV11">
        <v>2.1292840000000002</v>
      </c>
      <c r="AW11">
        <v>-0.51067499999999999</v>
      </c>
      <c r="AX11">
        <v>-2.045757</v>
      </c>
      <c r="AY11">
        <v>-1.677475</v>
      </c>
      <c r="AZ11">
        <v>-1.350374</v>
      </c>
      <c r="BA11">
        <v>-1.9359010000000001</v>
      </c>
      <c r="BB11">
        <v>0.14392869999999999</v>
      </c>
      <c r="BC11">
        <v>0.23579729999999999</v>
      </c>
      <c r="BD11">
        <v>0.10061349999999999</v>
      </c>
      <c r="BE11">
        <v>-0.71640729999999997</v>
      </c>
      <c r="BF11">
        <v>-0.59394089999999999</v>
      </c>
      <c r="BG11">
        <v>-0.51877119999999999</v>
      </c>
      <c r="BH11">
        <v>-1.2693730000000001</v>
      </c>
      <c r="BI11">
        <v>-0.80420349999999996</v>
      </c>
      <c r="BJ11">
        <v>-0.47422110000000001</v>
      </c>
      <c r="BK11">
        <v>-0.51240269999999999</v>
      </c>
      <c r="BL11">
        <v>-0.38548739999999998</v>
      </c>
      <c r="BM11">
        <v>0.35228530000000002</v>
      </c>
      <c r="BN11">
        <v>1.951505</v>
      </c>
      <c r="BO11">
        <v>6.5754260000000002</v>
      </c>
      <c r="BP11">
        <v>9.1253609999999998</v>
      </c>
      <c r="BQ11">
        <v>10.338850000000001</v>
      </c>
      <c r="BR11">
        <v>10.44417</v>
      </c>
      <c r="BS11">
        <v>6.9524030000000003</v>
      </c>
      <c r="BT11">
        <v>3.0480689999999999</v>
      </c>
      <c r="BU11">
        <v>0.41667880000000002</v>
      </c>
      <c r="BV11">
        <v>-1.1233310000000001</v>
      </c>
      <c r="BW11">
        <v>-0.75279459999999998</v>
      </c>
      <c r="BX11">
        <v>-0.42321520000000001</v>
      </c>
      <c r="BY11">
        <v>-1.0185709999999999</v>
      </c>
      <c r="BZ11">
        <v>0.77353919999999998</v>
      </c>
      <c r="CA11">
        <v>0.86556129999999998</v>
      </c>
      <c r="CB11">
        <v>0.73085219999999995</v>
      </c>
      <c r="CC11">
        <v>-8.7611999999999995E-2</v>
      </c>
      <c r="CD11">
        <v>3.4183900000000003E-2</v>
      </c>
      <c r="CE11">
        <v>0.110792</v>
      </c>
      <c r="CF11">
        <v>-0.63885230000000004</v>
      </c>
      <c r="CG11">
        <v>-0.17009540000000001</v>
      </c>
      <c r="CH11">
        <v>0.15752749999999999</v>
      </c>
      <c r="CI11">
        <v>0.11982</v>
      </c>
      <c r="CJ11">
        <v>0.24435009999999999</v>
      </c>
      <c r="CK11">
        <v>0.98503070000000004</v>
      </c>
      <c r="CL11">
        <v>2.5843910000000001</v>
      </c>
      <c r="CM11">
        <v>7.2101649999999999</v>
      </c>
      <c r="CN11">
        <v>9.7612810000000003</v>
      </c>
      <c r="CO11">
        <v>10.977880000000001</v>
      </c>
      <c r="CP11">
        <v>11.08095</v>
      </c>
      <c r="CQ11">
        <v>7.5852069999999996</v>
      </c>
      <c r="CR11">
        <v>3.6844160000000001</v>
      </c>
      <c r="CS11">
        <v>1.058961</v>
      </c>
      <c r="CT11">
        <v>-0.48446220000000001</v>
      </c>
      <c r="CU11">
        <v>-0.11236350000000001</v>
      </c>
      <c r="CV11">
        <v>0.21893180000000001</v>
      </c>
      <c r="CW11">
        <v>-0.38323160000000001</v>
      </c>
      <c r="CX11">
        <v>1.4031499999999999</v>
      </c>
      <c r="CY11">
        <v>1.495325</v>
      </c>
      <c r="CZ11">
        <v>1.3610910000000001</v>
      </c>
      <c r="DA11">
        <v>0.54118330000000003</v>
      </c>
      <c r="DB11">
        <v>0.66230860000000003</v>
      </c>
      <c r="DC11">
        <v>0.74035510000000004</v>
      </c>
      <c r="DD11">
        <v>-8.3313999999999992E-3</v>
      </c>
      <c r="DE11">
        <v>0.4640127</v>
      </c>
      <c r="DF11">
        <v>0.78927610000000004</v>
      </c>
      <c r="DG11">
        <v>0.75204269999999995</v>
      </c>
      <c r="DH11">
        <v>0.87418759999999995</v>
      </c>
      <c r="DI11">
        <v>1.6177760000000001</v>
      </c>
      <c r="DJ11">
        <v>3.2172779999999999</v>
      </c>
      <c r="DK11">
        <v>7.8449039999999997</v>
      </c>
      <c r="DL11">
        <v>10.3972</v>
      </c>
      <c r="DM11">
        <v>11.61692</v>
      </c>
      <c r="DN11">
        <v>11.71772</v>
      </c>
      <c r="DO11">
        <v>8.2180119999999999</v>
      </c>
      <c r="DP11">
        <v>4.3207630000000004</v>
      </c>
      <c r="DQ11">
        <v>1.701244</v>
      </c>
      <c r="DR11">
        <v>0.15440709999999999</v>
      </c>
      <c r="DS11">
        <v>0.52806750000000002</v>
      </c>
      <c r="DT11">
        <v>0.86107889999999998</v>
      </c>
      <c r="DU11">
        <v>0.2521079</v>
      </c>
      <c r="DV11">
        <v>2.3122069999999999</v>
      </c>
      <c r="DW11">
        <v>2.404604</v>
      </c>
      <c r="DX11">
        <v>2.2710560000000002</v>
      </c>
      <c r="DY11">
        <v>1.4490639999999999</v>
      </c>
      <c r="DZ11">
        <v>1.569221</v>
      </c>
      <c r="EA11">
        <v>1.6493439999999999</v>
      </c>
      <c r="EB11">
        <v>0.90204070000000003</v>
      </c>
      <c r="EC11">
        <v>1.379564</v>
      </c>
      <c r="ED11">
        <v>1.7014210000000001</v>
      </c>
      <c r="EE11">
        <v>1.6648719999999999</v>
      </c>
      <c r="EF11">
        <v>1.7835730000000001</v>
      </c>
      <c r="EG11">
        <v>2.5313599999999998</v>
      </c>
      <c r="EH11">
        <v>4.1310650000000004</v>
      </c>
      <c r="EI11">
        <v>8.7613669999999999</v>
      </c>
      <c r="EJ11">
        <v>11.31537</v>
      </c>
      <c r="EK11">
        <v>12.539580000000001</v>
      </c>
      <c r="EL11">
        <v>12.637119999999999</v>
      </c>
      <c r="EM11">
        <v>9.1316810000000004</v>
      </c>
      <c r="EN11">
        <v>5.239547</v>
      </c>
      <c r="EO11">
        <v>2.6285970000000001</v>
      </c>
      <c r="EP11">
        <v>1.0768329999999999</v>
      </c>
      <c r="EQ11">
        <v>1.4527479999999999</v>
      </c>
      <c r="ER11">
        <v>1.7882370000000001</v>
      </c>
      <c r="ES11">
        <v>1.1694370000000001</v>
      </c>
      <c r="ET11">
        <v>71.399739999999994</v>
      </c>
      <c r="EU11">
        <v>70.825519999999997</v>
      </c>
      <c r="EV11">
        <v>70.452200000000005</v>
      </c>
      <c r="EW11">
        <v>69.987790000000004</v>
      </c>
      <c r="EX11">
        <v>70.175439999999995</v>
      </c>
      <c r="EY11">
        <v>70.385810000000006</v>
      </c>
      <c r="EZ11">
        <v>71.582470000000001</v>
      </c>
      <c r="FA11">
        <v>74.264120000000005</v>
      </c>
      <c r="FB11">
        <v>78.187520000000006</v>
      </c>
      <c r="FC11">
        <v>81.756159999999994</v>
      </c>
      <c r="FD11">
        <v>85.458150000000003</v>
      </c>
      <c r="FE11">
        <v>87.633740000000003</v>
      </c>
      <c r="FF11">
        <v>88.16507</v>
      </c>
      <c r="FG11">
        <v>87.722040000000007</v>
      </c>
      <c r="FH11">
        <v>88.446770000000001</v>
      </c>
      <c r="FI11">
        <v>88.594859999999997</v>
      </c>
      <c r="FJ11">
        <v>87.524010000000004</v>
      </c>
      <c r="FK11">
        <v>84.182760000000002</v>
      </c>
      <c r="FL11">
        <v>81.730739999999997</v>
      </c>
      <c r="FM11">
        <v>79.773049999999998</v>
      </c>
      <c r="FN11">
        <v>77.815209999999993</v>
      </c>
      <c r="FO11">
        <v>77.014449999999997</v>
      </c>
      <c r="FP11">
        <v>75.812169999999995</v>
      </c>
      <c r="FQ11">
        <v>73.550979999999996</v>
      </c>
      <c r="FR11">
        <v>94.444400000000002</v>
      </c>
      <c r="FS11">
        <v>8.3865999999999996E-2</v>
      </c>
      <c r="FT11">
        <v>1</v>
      </c>
    </row>
    <row r="12" spans="1:176" x14ac:dyDescent="0.2">
      <c r="A12" t="s">
        <v>1</v>
      </c>
      <c r="B12" t="s">
        <v>232</v>
      </c>
      <c r="C12">
        <v>41453</v>
      </c>
      <c r="D12">
        <v>163</v>
      </c>
      <c r="E12">
        <v>163</v>
      </c>
      <c r="F12">
        <v>15.25348</v>
      </c>
      <c r="G12">
        <v>14.685790000000001</v>
      </c>
      <c r="H12">
        <v>13.78444</v>
      </c>
      <c r="I12">
        <v>13.88574</v>
      </c>
      <c r="J12">
        <v>15.113799999999999</v>
      </c>
      <c r="K12">
        <v>16.46613</v>
      </c>
      <c r="L12">
        <v>19.415949999999999</v>
      </c>
      <c r="M12">
        <v>21.403110000000002</v>
      </c>
      <c r="N12">
        <v>23.653359999999999</v>
      </c>
      <c r="O12">
        <v>25.81644</v>
      </c>
      <c r="P12">
        <v>28.349799999999998</v>
      </c>
      <c r="Q12">
        <v>29.2667</v>
      </c>
      <c r="R12">
        <v>29.85933</v>
      </c>
      <c r="S12">
        <v>30.240790000000001</v>
      </c>
      <c r="T12">
        <v>30.461259999999999</v>
      </c>
      <c r="U12">
        <v>30.93486</v>
      </c>
      <c r="V12">
        <v>30.566690000000001</v>
      </c>
      <c r="W12">
        <v>30.707370000000001</v>
      </c>
      <c r="X12">
        <v>30.404710000000001</v>
      </c>
      <c r="Y12">
        <v>29.696000000000002</v>
      </c>
      <c r="Z12">
        <v>28.206330000000001</v>
      </c>
      <c r="AA12">
        <v>23.536069999999999</v>
      </c>
      <c r="AB12">
        <v>19.893170000000001</v>
      </c>
      <c r="AC12">
        <v>16.318960000000001</v>
      </c>
      <c r="AD12">
        <v>-1.0108499999999999E-2</v>
      </c>
      <c r="AE12">
        <v>-0.2139433</v>
      </c>
      <c r="AF12">
        <v>-1.06144E-2</v>
      </c>
      <c r="AG12">
        <v>2.60606E-2</v>
      </c>
      <c r="AH12">
        <v>6.5880800000000003E-2</v>
      </c>
      <c r="AI12">
        <v>0.30090810000000001</v>
      </c>
      <c r="AJ12">
        <v>8.6178199999999996E-2</v>
      </c>
      <c r="AK12">
        <v>-0.81070430000000004</v>
      </c>
      <c r="AL12">
        <v>-1.1407130000000001</v>
      </c>
      <c r="AM12">
        <v>-0.78025109999999998</v>
      </c>
      <c r="AN12">
        <v>-0.86165530000000001</v>
      </c>
      <c r="AO12">
        <v>-1.2714019999999999</v>
      </c>
      <c r="AP12">
        <v>-1.355548</v>
      </c>
      <c r="AQ12">
        <v>-0.89938779999999996</v>
      </c>
      <c r="AR12">
        <v>4.7781520000000004</v>
      </c>
      <c r="AS12">
        <v>5.2055949999999998</v>
      </c>
      <c r="AT12">
        <v>4.6526969999999999</v>
      </c>
      <c r="AU12">
        <v>4.681686</v>
      </c>
      <c r="AV12">
        <v>0.34550140000000001</v>
      </c>
      <c r="AW12">
        <v>-0.26837359999999999</v>
      </c>
      <c r="AX12">
        <v>-0.35576020000000003</v>
      </c>
      <c r="AY12">
        <v>1.8687800000000001E-2</v>
      </c>
      <c r="AZ12">
        <v>-0.73235479999999997</v>
      </c>
      <c r="BA12">
        <v>-0.50183929999999999</v>
      </c>
      <c r="BB12">
        <v>0.1749541</v>
      </c>
      <c r="BC12">
        <v>-2.8996299999999999E-2</v>
      </c>
      <c r="BD12">
        <v>0.1743382</v>
      </c>
      <c r="BE12">
        <v>0.2106683</v>
      </c>
      <c r="BF12">
        <v>0.2510771</v>
      </c>
      <c r="BG12">
        <v>0.48559560000000002</v>
      </c>
      <c r="BH12">
        <v>0.2709414</v>
      </c>
      <c r="BI12">
        <v>-0.62566469999999996</v>
      </c>
      <c r="BJ12">
        <v>-0.95491599999999999</v>
      </c>
      <c r="BK12">
        <v>-0.59410229999999997</v>
      </c>
      <c r="BL12">
        <v>-0.67575779999999996</v>
      </c>
      <c r="BM12">
        <v>-1.0855360000000001</v>
      </c>
      <c r="BN12">
        <v>-1.169672</v>
      </c>
      <c r="BO12">
        <v>-0.71370929999999999</v>
      </c>
      <c r="BP12">
        <v>4.964321</v>
      </c>
      <c r="BQ12">
        <v>5.392201</v>
      </c>
      <c r="BR12">
        <v>4.8384590000000003</v>
      </c>
      <c r="BS12">
        <v>4.8680199999999996</v>
      </c>
      <c r="BT12">
        <v>0.53244089999999999</v>
      </c>
      <c r="BU12">
        <v>-8.1904599999999994E-2</v>
      </c>
      <c r="BV12">
        <v>-0.16926040000000001</v>
      </c>
      <c r="BW12">
        <v>0.20567189999999999</v>
      </c>
      <c r="BX12">
        <v>-0.54582509999999995</v>
      </c>
      <c r="BY12">
        <v>-0.31547890000000001</v>
      </c>
      <c r="BZ12">
        <v>0.30312790000000001</v>
      </c>
      <c r="CA12">
        <v>9.9097400000000002E-2</v>
      </c>
      <c r="CB12">
        <v>0.30243579999999998</v>
      </c>
      <c r="CC12">
        <v>0.33852710000000003</v>
      </c>
      <c r="CD12">
        <v>0.3793435</v>
      </c>
      <c r="CE12">
        <v>0.61350959999999999</v>
      </c>
      <c r="CF12">
        <v>0.39890779999999998</v>
      </c>
      <c r="CG12">
        <v>-0.49750689999999997</v>
      </c>
      <c r="CH12">
        <v>-0.82623360000000001</v>
      </c>
      <c r="CI12">
        <v>-0.46517609999999998</v>
      </c>
      <c r="CJ12">
        <v>-0.54700579999999999</v>
      </c>
      <c r="CK12">
        <v>-0.95680639999999995</v>
      </c>
      <c r="CL12">
        <v>-1.0409349999999999</v>
      </c>
      <c r="CM12">
        <v>-0.58510890000000004</v>
      </c>
      <c r="CN12">
        <v>5.0932620000000002</v>
      </c>
      <c r="CO12">
        <v>5.5214449999999999</v>
      </c>
      <c r="CP12">
        <v>4.9671190000000003</v>
      </c>
      <c r="CQ12">
        <v>4.9970739999999996</v>
      </c>
      <c r="CR12">
        <v>0.66191460000000002</v>
      </c>
      <c r="CS12">
        <v>4.7243199999999999E-2</v>
      </c>
      <c r="CT12">
        <v>-4.00912E-2</v>
      </c>
      <c r="CU12">
        <v>0.33517649999999999</v>
      </c>
      <c r="CV12">
        <v>-0.41663519999999998</v>
      </c>
      <c r="CW12">
        <v>-0.18640619999999999</v>
      </c>
      <c r="CX12">
        <v>0.43130160000000001</v>
      </c>
      <c r="CY12">
        <v>0.22719120000000001</v>
      </c>
      <c r="CZ12">
        <v>0.43053340000000001</v>
      </c>
      <c r="DA12">
        <v>0.46638580000000002</v>
      </c>
      <c r="DB12">
        <v>0.50760989999999995</v>
      </c>
      <c r="DC12">
        <v>0.74142359999999996</v>
      </c>
      <c r="DD12">
        <v>0.52687419999999996</v>
      </c>
      <c r="DE12">
        <v>-0.36934899999999998</v>
      </c>
      <c r="DF12">
        <v>-0.69755109999999998</v>
      </c>
      <c r="DG12">
        <v>-0.33624989999999999</v>
      </c>
      <c r="DH12">
        <v>-0.41825380000000001</v>
      </c>
      <c r="DI12">
        <v>-0.82807620000000004</v>
      </c>
      <c r="DJ12">
        <v>-0.91219779999999995</v>
      </c>
      <c r="DK12">
        <v>-0.45650859999999999</v>
      </c>
      <c r="DL12">
        <v>5.2222020000000002</v>
      </c>
      <c r="DM12">
        <v>5.6506879999999997</v>
      </c>
      <c r="DN12">
        <v>5.0957780000000001</v>
      </c>
      <c r="DO12">
        <v>5.1261279999999996</v>
      </c>
      <c r="DP12">
        <v>0.79138839999999999</v>
      </c>
      <c r="DQ12">
        <v>0.17639099999999999</v>
      </c>
      <c r="DR12">
        <v>8.9078000000000004E-2</v>
      </c>
      <c r="DS12">
        <v>0.46468110000000001</v>
      </c>
      <c r="DT12">
        <v>-0.28744530000000001</v>
      </c>
      <c r="DU12">
        <v>-5.7333500000000003E-2</v>
      </c>
      <c r="DV12">
        <v>0.61636420000000003</v>
      </c>
      <c r="DW12">
        <v>0.41213830000000001</v>
      </c>
      <c r="DX12">
        <v>0.61548599999999998</v>
      </c>
      <c r="DY12">
        <v>0.6509935</v>
      </c>
      <c r="DZ12">
        <v>0.69280620000000004</v>
      </c>
      <c r="EA12">
        <v>0.92611109999999996</v>
      </c>
      <c r="EB12">
        <v>0.71163739999999998</v>
      </c>
      <c r="EC12">
        <v>-0.18430940000000001</v>
      </c>
      <c r="ED12">
        <v>-0.51175420000000005</v>
      </c>
      <c r="EE12">
        <v>-0.15010100000000001</v>
      </c>
      <c r="EF12">
        <v>-0.23235639999999999</v>
      </c>
      <c r="EG12">
        <v>-0.64221039999999996</v>
      </c>
      <c r="EH12">
        <v>-0.72632189999999996</v>
      </c>
      <c r="EI12">
        <v>-0.27083010000000002</v>
      </c>
      <c r="EJ12">
        <v>5.4083709999999998</v>
      </c>
      <c r="EK12">
        <v>5.8372950000000001</v>
      </c>
      <c r="EL12">
        <v>5.2815409999999998</v>
      </c>
      <c r="EM12">
        <v>5.3124609999999999</v>
      </c>
      <c r="EN12">
        <v>0.97832790000000003</v>
      </c>
      <c r="EO12">
        <v>0.36286000000000002</v>
      </c>
      <c r="EP12">
        <v>0.27557779999999998</v>
      </c>
      <c r="EQ12">
        <v>0.6516651</v>
      </c>
      <c r="ER12">
        <v>-0.1009157</v>
      </c>
      <c r="ES12">
        <v>0.129027</v>
      </c>
      <c r="ET12">
        <v>65.27637</v>
      </c>
      <c r="EU12">
        <v>64.528149999999997</v>
      </c>
      <c r="EV12">
        <v>64.092470000000006</v>
      </c>
      <c r="EW12">
        <v>64.330200000000005</v>
      </c>
      <c r="EX12">
        <v>63.838700000000003</v>
      </c>
      <c r="EY12">
        <v>64.415570000000002</v>
      </c>
      <c r="EZ12">
        <v>65.585669999999993</v>
      </c>
      <c r="FA12">
        <v>68.528099999999995</v>
      </c>
      <c r="FB12">
        <v>73.828000000000003</v>
      </c>
      <c r="FC12">
        <v>78.578550000000007</v>
      </c>
      <c r="FD12">
        <v>82.260440000000003</v>
      </c>
      <c r="FE12">
        <v>83.297169999999994</v>
      </c>
      <c r="FF12">
        <v>84.510279999999995</v>
      </c>
      <c r="FG12">
        <v>83.651250000000005</v>
      </c>
      <c r="FH12">
        <v>83.04374</v>
      </c>
      <c r="FI12">
        <v>83.175479999999993</v>
      </c>
      <c r="FJ12">
        <v>80.480879999999999</v>
      </c>
      <c r="FK12">
        <v>79.231949999999998</v>
      </c>
      <c r="FL12">
        <v>77.712400000000002</v>
      </c>
      <c r="FM12">
        <v>73.8857</v>
      </c>
      <c r="FN12">
        <v>71.817920000000001</v>
      </c>
      <c r="FO12">
        <v>71.111969999999999</v>
      </c>
      <c r="FP12">
        <v>67.602649999999997</v>
      </c>
      <c r="FQ12">
        <v>67.260859999999994</v>
      </c>
      <c r="FR12">
        <v>163</v>
      </c>
      <c r="FS12">
        <v>9.6260100000000001E-2</v>
      </c>
      <c r="FT12">
        <v>1</v>
      </c>
    </row>
    <row r="13" spans="1:176" x14ac:dyDescent="0.2">
      <c r="A13" t="s">
        <v>1</v>
      </c>
      <c r="B13" t="s">
        <v>232</v>
      </c>
      <c r="C13">
        <v>41456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</row>
    <row r="14" spans="1:176" x14ac:dyDescent="0.2">
      <c r="A14" t="s">
        <v>1</v>
      </c>
      <c r="B14" t="s">
        <v>232</v>
      </c>
      <c r="C14">
        <v>41514</v>
      </c>
      <c r="D14">
        <v>184</v>
      </c>
      <c r="E14">
        <v>184</v>
      </c>
      <c r="F14">
        <v>19.601610000000001</v>
      </c>
      <c r="G14">
        <v>18.90117</v>
      </c>
      <c r="H14">
        <v>18.213380000000001</v>
      </c>
      <c r="I14">
        <v>18.444030000000001</v>
      </c>
      <c r="J14">
        <v>19.812999999999999</v>
      </c>
      <c r="K14">
        <v>21.278189999999999</v>
      </c>
      <c r="L14">
        <v>24.608180000000001</v>
      </c>
      <c r="M14">
        <v>27.42126</v>
      </c>
      <c r="N14">
        <v>30.812560000000001</v>
      </c>
      <c r="O14">
        <v>32.919800000000002</v>
      </c>
      <c r="P14">
        <v>35.466949999999997</v>
      </c>
      <c r="Q14">
        <v>36.7012</v>
      </c>
      <c r="R14">
        <v>37.610250000000001</v>
      </c>
      <c r="S14">
        <v>37.582050000000002</v>
      </c>
      <c r="T14">
        <v>37.96078</v>
      </c>
      <c r="U14">
        <v>37.947069999999997</v>
      </c>
      <c r="V14">
        <v>37.924419999999998</v>
      </c>
      <c r="W14">
        <v>37.679960000000001</v>
      </c>
      <c r="X14">
        <v>37.002690000000001</v>
      </c>
      <c r="Y14">
        <v>36.594799999999999</v>
      </c>
      <c r="Z14">
        <v>35.172359999999998</v>
      </c>
      <c r="AA14">
        <v>29.5168</v>
      </c>
      <c r="AB14">
        <v>24.68065</v>
      </c>
      <c r="AC14">
        <v>20.653919999999999</v>
      </c>
      <c r="AD14">
        <v>5.15218E-2</v>
      </c>
      <c r="AE14">
        <v>-0.1519538</v>
      </c>
      <c r="AF14">
        <v>8.6002899999999993E-2</v>
      </c>
      <c r="AG14">
        <v>-0.13232820000000001</v>
      </c>
      <c r="AH14">
        <v>-0.103114</v>
      </c>
      <c r="AI14">
        <v>9.0732599999999997E-2</v>
      </c>
      <c r="AJ14">
        <v>-0.37460130000000003</v>
      </c>
      <c r="AK14">
        <v>-0.59500810000000004</v>
      </c>
      <c r="AL14">
        <v>-0.79033350000000002</v>
      </c>
      <c r="AM14">
        <v>-0.56036569999999997</v>
      </c>
      <c r="AN14">
        <v>-0.72691689999999998</v>
      </c>
      <c r="AO14">
        <v>-0.92044499999999996</v>
      </c>
      <c r="AP14">
        <v>-0.78344879999999995</v>
      </c>
      <c r="AQ14">
        <v>-1.5251189999999999</v>
      </c>
      <c r="AR14">
        <v>8.4260199999999993E-2</v>
      </c>
      <c r="AS14">
        <v>6.2531840000000001</v>
      </c>
      <c r="AT14">
        <v>6.3624590000000003</v>
      </c>
      <c r="AU14">
        <v>6.1466729999999998</v>
      </c>
      <c r="AV14">
        <v>5.5518729999999996</v>
      </c>
      <c r="AW14">
        <v>-0.73495350000000004</v>
      </c>
      <c r="AX14">
        <v>-0.59098759999999995</v>
      </c>
      <c r="AY14">
        <v>-0.80132230000000004</v>
      </c>
      <c r="AZ14">
        <v>-1.327901</v>
      </c>
      <c r="BA14">
        <v>-0.97602440000000001</v>
      </c>
      <c r="BB14">
        <v>0.24869749999999999</v>
      </c>
      <c r="BC14">
        <v>4.4973399999999997E-2</v>
      </c>
      <c r="BD14">
        <v>0.28270889999999999</v>
      </c>
      <c r="BE14">
        <v>6.4231399999999994E-2</v>
      </c>
      <c r="BF14">
        <v>9.3295400000000001E-2</v>
      </c>
      <c r="BG14">
        <v>0.28738649999999999</v>
      </c>
      <c r="BH14">
        <v>-0.17824980000000001</v>
      </c>
      <c r="BI14">
        <v>-0.39788859999999998</v>
      </c>
      <c r="BJ14">
        <v>-0.59215949999999995</v>
      </c>
      <c r="BK14">
        <v>-0.36232619999999999</v>
      </c>
      <c r="BL14">
        <v>-0.52888299999999999</v>
      </c>
      <c r="BM14">
        <v>-0.72229089999999996</v>
      </c>
      <c r="BN14">
        <v>-0.5851343</v>
      </c>
      <c r="BO14">
        <v>-1.3274140000000001</v>
      </c>
      <c r="BP14">
        <v>0.28234819999999999</v>
      </c>
      <c r="BQ14">
        <v>6.4508609999999997</v>
      </c>
      <c r="BR14">
        <v>6.560225</v>
      </c>
      <c r="BS14">
        <v>6.3443699999999996</v>
      </c>
      <c r="BT14">
        <v>5.7500520000000002</v>
      </c>
      <c r="BU14">
        <v>-0.53647860000000003</v>
      </c>
      <c r="BV14">
        <v>-0.39153159999999998</v>
      </c>
      <c r="BW14">
        <v>-0.60249070000000005</v>
      </c>
      <c r="BX14">
        <v>-1.1297680000000001</v>
      </c>
      <c r="BY14">
        <v>-0.77718200000000004</v>
      </c>
      <c r="BZ14">
        <v>0.38526090000000002</v>
      </c>
      <c r="CA14">
        <v>0.18136459999999999</v>
      </c>
      <c r="CB14">
        <v>0.41894680000000001</v>
      </c>
      <c r="CC14">
        <v>0.20036789999999999</v>
      </c>
      <c r="CD14">
        <v>0.2293279</v>
      </c>
      <c r="CE14">
        <v>0.42358839999999998</v>
      </c>
      <c r="CF14">
        <v>-4.2257400000000001E-2</v>
      </c>
      <c r="CG14">
        <v>-0.26136419999999999</v>
      </c>
      <c r="CH14">
        <v>-0.4549048</v>
      </c>
      <c r="CI14">
        <v>-0.2251647</v>
      </c>
      <c r="CJ14">
        <v>-0.3917254</v>
      </c>
      <c r="CK14">
        <v>-0.58504999999999996</v>
      </c>
      <c r="CL14">
        <v>-0.44778230000000002</v>
      </c>
      <c r="CM14">
        <v>-1.1904840000000001</v>
      </c>
      <c r="CN14">
        <v>0.41954330000000001</v>
      </c>
      <c r="CO14">
        <v>6.5877720000000002</v>
      </c>
      <c r="CP14">
        <v>6.6971980000000002</v>
      </c>
      <c r="CQ14">
        <v>6.4812950000000003</v>
      </c>
      <c r="CR14">
        <v>5.8873110000000004</v>
      </c>
      <c r="CS14">
        <v>-0.39901550000000002</v>
      </c>
      <c r="CT14">
        <v>-0.25338889999999997</v>
      </c>
      <c r="CU14">
        <v>-0.46478059999999999</v>
      </c>
      <c r="CV14">
        <v>-0.99254109999999995</v>
      </c>
      <c r="CW14">
        <v>-0.63946440000000004</v>
      </c>
      <c r="CX14">
        <v>0.52182419999999996</v>
      </c>
      <c r="CY14">
        <v>0.31775579999999998</v>
      </c>
      <c r="CZ14">
        <v>0.55518469999999998</v>
      </c>
      <c r="DA14">
        <v>0.33650449999999998</v>
      </c>
      <c r="DB14">
        <v>0.36536049999999998</v>
      </c>
      <c r="DC14">
        <v>0.55979029999999996</v>
      </c>
      <c r="DD14">
        <v>9.3734999999999999E-2</v>
      </c>
      <c r="DE14">
        <v>-0.1248398</v>
      </c>
      <c r="DF14">
        <v>-0.31764999999999999</v>
      </c>
      <c r="DG14">
        <v>-8.8003200000000004E-2</v>
      </c>
      <c r="DH14">
        <v>-0.25456770000000001</v>
      </c>
      <c r="DI14">
        <v>-0.44780910000000002</v>
      </c>
      <c r="DJ14">
        <v>-0.31043029999999999</v>
      </c>
      <c r="DK14">
        <v>-1.053553</v>
      </c>
      <c r="DL14">
        <v>0.55673839999999997</v>
      </c>
      <c r="DM14">
        <v>6.7246819999999996</v>
      </c>
      <c r="DN14">
        <v>6.8341700000000003</v>
      </c>
      <c r="DO14">
        <v>6.61822</v>
      </c>
      <c r="DP14">
        <v>6.0245699999999998</v>
      </c>
      <c r="DQ14">
        <v>-0.26155240000000002</v>
      </c>
      <c r="DR14">
        <v>-0.1152463</v>
      </c>
      <c r="DS14">
        <v>-0.32707039999999998</v>
      </c>
      <c r="DT14">
        <v>-0.85531449999999998</v>
      </c>
      <c r="DU14">
        <v>-0.50174680000000005</v>
      </c>
      <c r="DV14">
        <v>0.71899990000000003</v>
      </c>
      <c r="DW14">
        <v>0.51468290000000005</v>
      </c>
      <c r="DX14">
        <v>0.75189070000000002</v>
      </c>
      <c r="DY14">
        <v>0.53306410000000004</v>
      </c>
      <c r="DZ14">
        <v>0.56176979999999999</v>
      </c>
      <c r="EA14">
        <v>0.75644409999999995</v>
      </c>
      <c r="EB14">
        <v>0.29008650000000002</v>
      </c>
      <c r="EC14">
        <v>7.2279700000000002E-2</v>
      </c>
      <c r="ED14">
        <v>-0.119476</v>
      </c>
      <c r="EE14">
        <v>0.1100362</v>
      </c>
      <c r="EF14">
        <v>-5.6533800000000002E-2</v>
      </c>
      <c r="EG14">
        <v>-0.24965490000000001</v>
      </c>
      <c r="EH14">
        <v>-0.1121159</v>
      </c>
      <c r="EI14">
        <v>-0.85584780000000005</v>
      </c>
      <c r="EJ14">
        <v>0.75482640000000001</v>
      </c>
      <c r="EK14">
        <v>6.9223590000000002</v>
      </c>
      <c r="EL14">
        <v>7.0319370000000001</v>
      </c>
      <c r="EM14">
        <v>6.8159169999999998</v>
      </c>
      <c r="EN14">
        <v>6.2227499999999996</v>
      </c>
      <c r="EO14">
        <v>-6.3077499999999995E-2</v>
      </c>
      <c r="EP14">
        <v>8.4209699999999998E-2</v>
      </c>
      <c r="EQ14">
        <v>-0.12823889999999999</v>
      </c>
      <c r="ER14">
        <v>-0.65718109999999996</v>
      </c>
      <c r="ES14">
        <v>-0.30290450000000002</v>
      </c>
      <c r="ET14">
        <v>68.828000000000003</v>
      </c>
      <c r="EU14">
        <v>68.346140000000005</v>
      </c>
      <c r="EV14">
        <v>67.809569999999994</v>
      </c>
      <c r="EW14">
        <v>67.130399999999995</v>
      </c>
      <c r="EX14">
        <v>67.144229999999993</v>
      </c>
      <c r="EY14">
        <v>67.374250000000004</v>
      </c>
      <c r="EZ14">
        <v>67.722790000000003</v>
      </c>
      <c r="FA14">
        <v>70.927490000000006</v>
      </c>
      <c r="FB14">
        <v>76.345299999999995</v>
      </c>
      <c r="FC14">
        <v>81.598269999999999</v>
      </c>
      <c r="FD14">
        <v>83.111919999999998</v>
      </c>
      <c r="FE14">
        <v>86.151759999999996</v>
      </c>
      <c r="FF14">
        <v>87.061260000000004</v>
      </c>
      <c r="FG14">
        <v>85.910210000000006</v>
      </c>
      <c r="FH14">
        <v>86.522220000000004</v>
      </c>
      <c r="FI14">
        <v>84.523859999999999</v>
      </c>
      <c r="FJ14">
        <v>84.216980000000007</v>
      </c>
      <c r="FK14">
        <v>81.734759999999994</v>
      </c>
      <c r="FL14">
        <v>78.209379999999996</v>
      </c>
      <c r="FM14">
        <v>75.600290000000001</v>
      </c>
      <c r="FN14">
        <v>75.328829999999996</v>
      </c>
      <c r="FO14">
        <v>73.687839999999994</v>
      </c>
      <c r="FP14">
        <v>72.124690000000001</v>
      </c>
      <c r="FQ14">
        <v>71.829490000000007</v>
      </c>
      <c r="FR14">
        <v>184</v>
      </c>
      <c r="FS14">
        <v>7.5225200000000006E-2</v>
      </c>
      <c r="FT14">
        <v>1</v>
      </c>
    </row>
    <row r="15" spans="1:176" x14ac:dyDescent="0.2">
      <c r="A15" t="s">
        <v>1</v>
      </c>
      <c r="B15" t="s">
        <v>232</v>
      </c>
      <c r="C15">
        <v>41515</v>
      </c>
      <c r="D15">
        <v>184</v>
      </c>
      <c r="E15">
        <v>184</v>
      </c>
      <c r="F15">
        <v>19.703510000000001</v>
      </c>
      <c r="G15">
        <v>19.006250000000001</v>
      </c>
      <c r="H15">
        <v>18.311129999999999</v>
      </c>
      <c r="I15">
        <v>18.47551</v>
      </c>
      <c r="J15">
        <v>20.005549999999999</v>
      </c>
      <c r="K15">
        <v>21.554020000000001</v>
      </c>
      <c r="L15">
        <v>24.785070000000001</v>
      </c>
      <c r="M15">
        <v>27.784929999999999</v>
      </c>
      <c r="N15">
        <v>31.420970000000001</v>
      </c>
      <c r="O15">
        <v>33.34366</v>
      </c>
      <c r="P15">
        <v>35.918509999999998</v>
      </c>
      <c r="Q15">
        <v>34.903199999999998</v>
      </c>
      <c r="R15">
        <v>34.833109999999998</v>
      </c>
      <c r="S15">
        <v>37.452100000000002</v>
      </c>
      <c r="T15">
        <v>38.415300000000002</v>
      </c>
      <c r="U15">
        <v>39.267800000000001</v>
      </c>
      <c r="V15">
        <v>39.060490000000001</v>
      </c>
      <c r="W15">
        <v>38.774909999999998</v>
      </c>
      <c r="X15">
        <v>38.079819999999998</v>
      </c>
      <c r="Y15">
        <v>38.043559999999999</v>
      </c>
      <c r="Z15">
        <v>35.914189999999998</v>
      </c>
      <c r="AA15">
        <v>30.321539999999999</v>
      </c>
      <c r="AB15">
        <v>25.218</v>
      </c>
      <c r="AC15">
        <v>20.973230000000001</v>
      </c>
      <c r="AD15">
        <v>-0.42232920000000002</v>
      </c>
      <c r="AE15">
        <v>-0.30955690000000002</v>
      </c>
      <c r="AF15">
        <v>-0.4219251</v>
      </c>
      <c r="AG15">
        <v>-0.48123260000000001</v>
      </c>
      <c r="AH15">
        <v>-0.45780349999999997</v>
      </c>
      <c r="AI15">
        <v>-1.8844799999999998E-2</v>
      </c>
      <c r="AJ15">
        <v>-0.49518849999999998</v>
      </c>
      <c r="AK15">
        <v>-0.14535329999999999</v>
      </c>
      <c r="AL15">
        <v>-0.26471670000000003</v>
      </c>
      <c r="AM15">
        <v>-7.8449199999999997E-2</v>
      </c>
      <c r="AN15">
        <v>0.69197359999999997</v>
      </c>
      <c r="AO15">
        <v>3.0980299999999999E-2</v>
      </c>
      <c r="AP15">
        <v>-1.064019</v>
      </c>
      <c r="AQ15">
        <v>1.661513</v>
      </c>
      <c r="AR15">
        <v>7.3798769999999996</v>
      </c>
      <c r="AS15">
        <v>7.1507500000000004</v>
      </c>
      <c r="AT15">
        <v>6.2940810000000003</v>
      </c>
      <c r="AU15">
        <v>6.2414189999999996</v>
      </c>
      <c r="AV15">
        <v>-0.19902439999999999</v>
      </c>
      <c r="AW15">
        <v>-0.57133959999999995</v>
      </c>
      <c r="AX15">
        <v>-0.28234500000000001</v>
      </c>
      <c r="AY15">
        <v>-0.30174119999999999</v>
      </c>
      <c r="AZ15">
        <v>-8.3903099999999994E-2</v>
      </c>
      <c r="BA15">
        <v>-0.59804930000000001</v>
      </c>
      <c r="BB15">
        <v>-0.2236197</v>
      </c>
      <c r="BC15">
        <v>-0.1115443</v>
      </c>
      <c r="BD15">
        <v>-0.22386610000000001</v>
      </c>
      <c r="BE15">
        <v>-0.28329520000000002</v>
      </c>
      <c r="BF15">
        <v>-0.26003789999999999</v>
      </c>
      <c r="BG15">
        <v>0.17864859999999999</v>
      </c>
      <c r="BH15">
        <v>-0.29757729999999999</v>
      </c>
      <c r="BI15">
        <v>5.29081E-2</v>
      </c>
      <c r="BJ15">
        <v>-6.6579100000000002E-2</v>
      </c>
      <c r="BK15">
        <v>0.1199312</v>
      </c>
      <c r="BL15">
        <v>0.89051590000000003</v>
      </c>
      <c r="BM15">
        <v>0.2367244</v>
      </c>
      <c r="BN15">
        <v>-0.87408719999999995</v>
      </c>
      <c r="BO15">
        <v>1.85975</v>
      </c>
      <c r="BP15">
        <v>7.5796429999999999</v>
      </c>
      <c r="BQ15">
        <v>7.3521599999999996</v>
      </c>
      <c r="BR15">
        <v>6.495196</v>
      </c>
      <c r="BS15">
        <v>6.4421410000000003</v>
      </c>
      <c r="BT15">
        <v>2.9547000000000002E-3</v>
      </c>
      <c r="BU15">
        <v>-0.36727270000000001</v>
      </c>
      <c r="BV15">
        <v>-7.8689599999999998E-2</v>
      </c>
      <c r="BW15">
        <v>-9.7747000000000001E-2</v>
      </c>
      <c r="BX15">
        <v>0.1204911</v>
      </c>
      <c r="BY15">
        <v>-0.39457779999999998</v>
      </c>
      <c r="BZ15">
        <v>-8.5994000000000001E-2</v>
      </c>
      <c r="CA15">
        <v>2.55985E-2</v>
      </c>
      <c r="CB15">
        <v>-8.6691000000000004E-2</v>
      </c>
      <c r="CC15">
        <v>-0.14620430000000001</v>
      </c>
      <c r="CD15">
        <v>-0.1230661</v>
      </c>
      <c r="CE15">
        <v>0.31543189999999999</v>
      </c>
      <c r="CF15">
        <v>-0.16071240000000001</v>
      </c>
      <c r="CG15">
        <v>0.19022330000000001</v>
      </c>
      <c r="CH15">
        <v>7.0650299999999999E-2</v>
      </c>
      <c r="CI15">
        <v>0.25732880000000002</v>
      </c>
      <c r="CJ15">
        <v>1.0280260000000001</v>
      </c>
      <c r="CK15">
        <v>0.37922220000000001</v>
      </c>
      <c r="CL15">
        <v>-0.74254129999999996</v>
      </c>
      <c r="CM15">
        <v>1.9970490000000001</v>
      </c>
      <c r="CN15">
        <v>7.7180010000000001</v>
      </c>
      <c r="CO15">
        <v>7.491657</v>
      </c>
      <c r="CP15">
        <v>6.6344880000000002</v>
      </c>
      <c r="CQ15">
        <v>6.5811609999999998</v>
      </c>
      <c r="CR15">
        <v>0.14284479999999999</v>
      </c>
      <c r="CS15">
        <v>-0.22593650000000001</v>
      </c>
      <c r="CT15">
        <v>6.23615E-2</v>
      </c>
      <c r="CU15">
        <v>4.3538800000000002E-2</v>
      </c>
      <c r="CV15">
        <v>0.26205390000000001</v>
      </c>
      <c r="CW15">
        <v>-0.25365399999999999</v>
      </c>
      <c r="CX15">
        <v>5.16316E-2</v>
      </c>
      <c r="CY15">
        <v>0.16274140000000001</v>
      </c>
      <c r="CZ15">
        <v>5.0484000000000001E-2</v>
      </c>
      <c r="DA15">
        <v>-9.1135000000000001E-3</v>
      </c>
      <c r="DB15">
        <v>1.39057E-2</v>
      </c>
      <c r="DC15">
        <v>0.45221509999999998</v>
      </c>
      <c r="DD15">
        <v>-2.3847500000000001E-2</v>
      </c>
      <c r="DE15">
        <v>0.32753850000000001</v>
      </c>
      <c r="DF15">
        <v>0.2078798</v>
      </c>
      <c r="DG15">
        <v>0.39472639999999998</v>
      </c>
      <c r="DH15">
        <v>1.165535</v>
      </c>
      <c r="DI15">
        <v>0.52171990000000001</v>
      </c>
      <c r="DJ15">
        <v>-0.61099539999999997</v>
      </c>
      <c r="DK15">
        <v>2.134347</v>
      </c>
      <c r="DL15">
        <v>7.8563590000000003</v>
      </c>
      <c r="DM15">
        <v>7.6311540000000004</v>
      </c>
      <c r="DN15">
        <v>6.7737800000000004</v>
      </c>
      <c r="DO15">
        <v>6.7201810000000002</v>
      </c>
      <c r="DP15">
        <v>0.28273480000000001</v>
      </c>
      <c r="DQ15">
        <v>-8.4600400000000006E-2</v>
      </c>
      <c r="DR15">
        <v>0.2034127</v>
      </c>
      <c r="DS15">
        <v>0.18482460000000001</v>
      </c>
      <c r="DT15">
        <v>0.40361669999999999</v>
      </c>
      <c r="DU15">
        <v>-0.1127302</v>
      </c>
      <c r="DV15">
        <v>0.25034109999999998</v>
      </c>
      <c r="DW15">
        <v>0.36075400000000002</v>
      </c>
      <c r="DX15">
        <v>0.24854309999999999</v>
      </c>
      <c r="DY15">
        <v>0.18882389999999999</v>
      </c>
      <c r="DZ15">
        <v>0.21167130000000001</v>
      </c>
      <c r="EA15">
        <v>0.64970850000000002</v>
      </c>
      <c r="EB15">
        <v>0.17376369999999999</v>
      </c>
      <c r="EC15">
        <v>0.52580000000000005</v>
      </c>
      <c r="ED15">
        <v>0.40601739999999997</v>
      </c>
      <c r="EE15">
        <v>0.59310669999999999</v>
      </c>
      <c r="EF15">
        <v>1.3640779999999999</v>
      </c>
      <c r="EG15">
        <v>0.727464</v>
      </c>
      <c r="EH15">
        <v>-0.42106399999999999</v>
      </c>
      <c r="EI15">
        <v>2.3325840000000002</v>
      </c>
      <c r="EJ15">
        <v>8.0561249999999998</v>
      </c>
      <c r="EK15">
        <v>7.8325649999999998</v>
      </c>
      <c r="EL15">
        <v>6.9748950000000001</v>
      </c>
      <c r="EM15">
        <v>6.920903</v>
      </c>
      <c r="EN15">
        <v>0.48471389999999998</v>
      </c>
      <c r="EO15">
        <v>0.1194665</v>
      </c>
      <c r="EP15">
        <v>0.40706809999999999</v>
      </c>
      <c r="EQ15">
        <v>0.38881880000000002</v>
      </c>
      <c r="ER15">
        <v>0.60801090000000002</v>
      </c>
      <c r="ES15">
        <v>9.07414E-2</v>
      </c>
      <c r="ET15">
        <v>70.752359999999996</v>
      </c>
      <c r="EU15">
        <v>69.42098</v>
      </c>
      <c r="EV15">
        <v>69.151589999999999</v>
      </c>
      <c r="EW15">
        <v>68.796139999999994</v>
      </c>
      <c r="EX15">
        <v>68.678709999999995</v>
      </c>
      <c r="EY15">
        <v>68.277559999999994</v>
      </c>
      <c r="EZ15">
        <v>69.209509999999995</v>
      </c>
      <c r="FA15">
        <v>72.268950000000004</v>
      </c>
      <c r="FB15">
        <v>75.855609999999999</v>
      </c>
      <c r="FC15">
        <v>78.878349999999998</v>
      </c>
      <c r="FD15">
        <v>82.739630000000005</v>
      </c>
      <c r="FE15">
        <v>85.058539999999994</v>
      </c>
      <c r="FF15">
        <v>84.212459999999993</v>
      </c>
      <c r="FG15">
        <v>83.395420000000001</v>
      </c>
      <c r="FH15">
        <v>86.314089999999993</v>
      </c>
      <c r="FI15">
        <v>88.414510000000007</v>
      </c>
      <c r="FJ15">
        <v>86.121729999999999</v>
      </c>
      <c r="FK15">
        <v>84.048289999999994</v>
      </c>
      <c r="FL15">
        <v>82.856719999999996</v>
      </c>
      <c r="FM15">
        <v>82.580039999999997</v>
      </c>
      <c r="FN15">
        <v>79.375870000000006</v>
      </c>
      <c r="FO15">
        <v>80.079890000000006</v>
      </c>
      <c r="FP15">
        <v>79.41319</v>
      </c>
      <c r="FQ15">
        <v>77.050539999999998</v>
      </c>
      <c r="FR15">
        <v>184</v>
      </c>
      <c r="FS15">
        <v>6.7243899999999995E-2</v>
      </c>
      <c r="FT15">
        <v>1</v>
      </c>
    </row>
    <row r="16" spans="1:176" x14ac:dyDescent="0.2">
      <c r="A16" t="s">
        <v>1</v>
      </c>
      <c r="B16" t="s">
        <v>232</v>
      </c>
      <c r="C16">
        <v>41516</v>
      </c>
      <c r="D16">
        <v>184</v>
      </c>
      <c r="E16">
        <v>184</v>
      </c>
      <c r="F16">
        <v>20.753309999999999</v>
      </c>
      <c r="G16">
        <v>20.116669999999999</v>
      </c>
      <c r="H16">
        <v>19.05743</v>
      </c>
      <c r="I16">
        <v>19.354130000000001</v>
      </c>
      <c r="J16">
        <v>20.84789</v>
      </c>
      <c r="K16">
        <v>22.502230000000001</v>
      </c>
      <c r="L16">
        <v>25.859449999999999</v>
      </c>
      <c r="M16">
        <v>29.0124</v>
      </c>
      <c r="N16">
        <v>32.648820000000001</v>
      </c>
      <c r="O16">
        <v>35.407850000000003</v>
      </c>
      <c r="P16">
        <v>37.833410000000001</v>
      </c>
      <c r="Q16">
        <v>39.248820000000002</v>
      </c>
      <c r="R16">
        <v>39.76831</v>
      </c>
      <c r="S16">
        <v>40.226840000000003</v>
      </c>
      <c r="T16">
        <v>40.491570000000003</v>
      </c>
      <c r="U16">
        <v>40.876420000000003</v>
      </c>
      <c r="V16">
        <v>40.889850000000003</v>
      </c>
      <c r="W16">
        <v>40.660269999999997</v>
      </c>
      <c r="X16">
        <v>40.035519999999998</v>
      </c>
      <c r="Y16">
        <v>39.544350000000001</v>
      </c>
      <c r="Z16">
        <v>37.539569999999998</v>
      </c>
      <c r="AA16">
        <v>31.862220000000001</v>
      </c>
      <c r="AB16">
        <v>27.121569999999998</v>
      </c>
      <c r="AC16">
        <v>21.86345</v>
      </c>
      <c r="AD16">
        <v>0.36296010000000001</v>
      </c>
      <c r="AE16">
        <v>5.4568400000000003E-2</v>
      </c>
      <c r="AF16">
        <v>0.18174270000000001</v>
      </c>
      <c r="AG16">
        <v>0.25986009999999998</v>
      </c>
      <c r="AH16">
        <v>0.27044319999999999</v>
      </c>
      <c r="AI16">
        <v>0.61829690000000004</v>
      </c>
      <c r="AJ16">
        <v>-0.22503280000000001</v>
      </c>
      <c r="AK16">
        <v>-0.74137719999999996</v>
      </c>
      <c r="AL16">
        <v>-1.7266999999999999</v>
      </c>
      <c r="AM16">
        <v>-1.5305219999999999</v>
      </c>
      <c r="AN16">
        <v>-1.580711</v>
      </c>
      <c r="AO16">
        <v>-1.4602949999999999</v>
      </c>
      <c r="AP16">
        <v>-0.94480609999999998</v>
      </c>
      <c r="AQ16">
        <v>5.2978310000000004</v>
      </c>
      <c r="AR16">
        <v>5.1173109999999999</v>
      </c>
      <c r="AS16">
        <v>5.0699940000000003</v>
      </c>
      <c r="AT16">
        <v>4.6068689999999997</v>
      </c>
      <c r="AU16">
        <v>-1.4889870000000001</v>
      </c>
      <c r="AV16">
        <v>-2.2239249999999999</v>
      </c>
      <c r="AW16">
        <v>-2.235004</v>
      </c>
      <c r="AX16">
        <v>-1.732653</v>
      </c>
      <c r="AY16">
        <v>-2.1925159999999999</v>
      </c>
      <c r="AZ16">
        <v>-2.2927680000000001</v>
      </c>
      <c r="BA16">
        <v>-2.8989150000000001</v>
      </c>
      <c r="BB16">
        <v>0.56830820000000004</v>
      </c>
      <c r="BC16">
        <v>0.25927820000000001</v>
      </c>
      <c r="BD16">
        <v>0.38763900000000001</v>
      </c>
      <c r="BE16">
        <v>0.46501880000000001</v>
      </c>
      <c r="BF16">
        <v>0.47514319999999999</v>
      </c>
      <c r="BG16">
        <v>0.82295510000000005</v>
      </c>
      <c r="BH16">
        <v>-1.78917E-2</v>
      </c>
      <c r="BI16">
        <v>-0.53197150000000004</v>
      </c>
      <c r="BJ16">
        <v>-1.5184610000000001</v>
      </c>
      <c r="BK16">
        <v>-1.3221620000000001</v>
      </c>
      <c r="BL16">
        <v>-1.3734249999999999</v>
      </c>
      <c r="BM16">
        <v>-1.2521739999999999</v>
      </c>
      <c r="BN16">
        <v>-0.73647119999999999</v>
      </c>
      <c r="BO16">
        <v>5.5068289999999998</v>
      </c>
      <c r="BP16">
        <v>5.3267350000000002</v>
      </c>
      <c r="BQ16">
        <v>5.2793330000000003</v>
      </c>
      <c r="BR16">
        <v>4.8161940000000003</v>
      </c>
      <c r="BS16">
        <v>-1.280818</v>
      </c>
      <c r="BT16">
        <v>-2.0137209999999999</v>
      </c>
      <c r="BU16">
        <v>-2.0221580000000001</v>
      </c>
      <c r="BV16">
        <v>-1.5196190000000001</v>
      </c>
      <c r="BW16">
        <v>-1.97892</v>
      </c>
      <c r="BX16">
        <v>-2.0776500000000002</v>
      </c>
      <c r="BY16">
        <v>-2.685092</v>
      </c>
      <c r="BZ16">
        <v>0.71053169999999999</v>
      </c>
      <c r="CA16">
        <v>0.40105960000000002</v>
      </c>
      <c r="CB16">
        <v>0.5302422</v>
      </c>
      <c r="CC16">
        <v>0.60711110000000001</v>
      </c>
      <c r="CD16">
        <v>0.61691770000000001</v>
      </c>
      <c r="CE16">
        <v>0.96470080000000002</v>
      </c>
      <c r="CF16">
        <v>0.12557360000000001</v>
      </c>
      <c r="CG16">
        <v>-0.3869377</v>
      </c>
      <c r="CH16">
        <v>-1.3742350000000001</v>
      </c>
      <c r="CI16">
        <v>-1.177851</v>
      </c>
      <c r="CJ16">
        <v>-1.229859</v>
      </c>
      <c r="CK16">
        <v>-1.1080300000000001</v>
      </c>
      <c r="CL16">
        <v>-0.59217900000000001</v>
      </c>
      <c r="CM16">
        <v>5.6515810000000002</v>
      </c>
      <c r="CN16">
        <v>5.471781</v>
      </c>
      <c r="CO16">
        <v>5.4243199999999998</v>
      </c>
      <c r="CP16">
        <v>4.9611720000000004</v>
      </c>
      <c r="CQ16">
        <v>-1.136641</v>
      </c>
      <c r="CR16">
        <v>-1.868134</v>
      </c>
      <c r="CS16">
        <v>-1.874741</v>
      </c>
      <c r="CT16">
        <v>-1.3720730000000001</v>
      </c>
      <c r="CU16">
        <v>-1.8309839999999999</v>
      </c>
      <c r="CV16">
        <v>-1.92866</v>
      </c>
      <c r="CW16">
        <v>-2.5369999999999999</v>
      </c>
      <c r="CX16">
        <v>0.85275520000000005</v>
      </c>
      <c r="CY16">
        <v>0.54284100000000002</v>
      </c>
      <c r="CZ16">
        <v>0.67284540000000004</v>
      </c>
      <c r="DA16">
        <v>0.74920339999999996</v>
      </c>
      <c r="DB16">
        <v>0.75869229999999999</v>
      </c>
      <c r="DC16">
        <v>1.106446</v>
      </c>
      <c r="DD16">
        <v>0.26903899999999997</v>
      </c>
      <c r="DE16">
        <v>-0.24190390000000001</v>
      </c>
      <c r="DF16">
        <v>-1.2300089999999999</v>
      </c>
      <c r="DG16">
        <v>-1.033541</v>
      </c>
      <c r="DH16">
        <v>-1.086293</v>
      </c>
      <c r="DI16">
        <v>-0.96388669999999999</v>
      </c>
      <c r="DJ16">
        <v>-0.44788679999999997</v>
      </c>
      <c r="DK16">
        <v>5.7963319999999996</v>
      </c>
      <c r="DL16">
        <v>5.6168269999999998</v>
      </c>
      <c r="DM16">
        <v>5.5693070000000002</v>
      </c>
      <c r="DN16">
        <v>5.1061500000000004</v>
      </c>
      <c r="DO16">
        <v>-0.9924636</v>
      </c>
      <c r="DP16">
        <v>-1.7225470000000001</v>
      </c>
      <c r="DQ16">
        <v>-1.7273240000000001</v>
      </c>
      <c r="DR16">
        <v>-1.224526</v>
      </c>
      <c r="DS16">
        <v>-1.6830480000000001</v>
      </c>
      <c r="DT16">
        <v>-1.7796700000000001</v>
      </c>
      <c r="DU16">
        <v>-2.3889070000000001</v>
      </c>
      <c r="DV16">
        <v>1.058103</v>
      </c>
      <c r="DW16">
        <v>0.74755079999999996</v>
      </c>
      <c r="DX16">
        <v>0.87874169999999996</v>
      </c>
      <c r="DY16">
        <v>0.95436209999999999</v>
      </c>
      <c r="DZ16">
        <v>0.96339229999999998</v>
      </c>
      <c r="EA16">
        <v>1.311105</v>
      </c>
      <c r="EB16">
        <v>0.4761801</v>
      </c>
      <c r="EC16">
        <v>-3.2498199999999998E-2</v>
      </c>
      <c r="ED16">
        <v>-1.0217700000000001</v>
      </c>
      <c r="EE16">
        <v>-0.82518049999999998</v>
      </c>
      <c r="EF16">
        <v>-0.87900690000000004</v>
      </c>
      <c r="EG16">
        <v>-0.75576600000000005</v>
      </c>
      <c r="EH16">
        <v>-0.23955190000000001</v>
      </c>
      <c r="EI16">
        <v>6.005331</v>
      </c>
      <c r="EJ16">
        <v>5.8262510000000001</v>
      </c>
      <c r="EK16">
        <v>5.7786460000000002</v>
      </c>
      <c r="EL16">
        <v>5.3154750000000002</v>
      </c>
      <c r="EM16">
        <v>-0.78429450000000001</v>
      </c>
      <c r="EN16">
        <v>-1.5123420000000001</v>
      </c>
      <c r="EO16">
        <v>-1.514478</v>
      </c>
      <c r="EP16">
        <v>-1.0114920000000001</v>
      </c>
      <c r="EQ16">
        <v>-1.469452</v>
      </c>
      <c r="ER16">
        <v>-1.5645530000000001</v>
      </c>
      <c r="ES16">
        <v>-2.175084</v>
      </c>
      <c r="ET16">
        <v>75.827110000000005</v>
      </c>
      <c r="EU16">
        <v>74.990300000000005</v>
      </c>
      <c r="EV16">
        <v>73.921949999999995</v>
      </c>
      <c r="EW16">
        <v>72.836349999999996</v>
      </c>
      <c r="EX16">
        <v>73.020290000000003</v>
      </c>
      <c r="EY16">
        <v>72.496160000000003</v>
      </c>
      <c r="EZ16">
        <v>75.545230000000004</v>
      </c>
      <c r="FA16">
        <v>79.273899999999998</v>
      </c>
      <c r="FB16">
        <v>83.925659999999993</v>
      </c>
      <c r="FC16">
        <v>88.354159999999993</v>
      </c>
      <c r="FD16">
        <v>89.769739999999999</v>
      </c>
      <c r="FE16">
        <v>91.401309999999995</v>
      </c>
      <c r="FF16">
        <v>92.001499999999993</v>
      </c>
      <c r="FG16">
        <v>90.862020000000001</v>
      </c>
      <c r="FH16">
        <v>90.388649999999998</v>
      </c>
      <c r="FI16">
        <v>89.410740000000004</v>
      </c>
      <c r="FJ16">
        <v>87.988249999999994</v>
      </c>
      <c r="FK16">
        <v>85.501170000000002</v>
      </c>
      <c r="FL16">
        <v>83.623260000000002</v>
      </c>
      <c r="FM16">
        <v>81.429150000000007</v>
      </c>
      <c r="FN16">
        <v>79.760639999999995</v>
      </c>
      <c r="FO16">
        <v>79.707239999999999</v>
      </c>
      <c r="FP16">
        <v>79.350070000000002</v>
      </c>
      <c r="FQ16">
        <v>78.089650000000006</v>
      </c>
      <c r="FR16">
        <v>184</v>
      </c>
      <c r="FS16">
        <v>7.4448299999999995E-2</v>
      </c>
      <c r="FT16">
        <v>1</v>
      </c>
    </row>
    <row r="17" spans="1:176" x14ac:dyDescent="0.2">
      <c r="A17" t="s">
        <v>1</v>
      </c>
      <c r="B17" t="s">
        <v>232</v>
      </c>
      <c r="C17">
        <v>41520</v>
      </c>
      <c r="D17">
        <v>182</v>
      </c>
      <c r="E17">
        <v>182</v>
      </c>
      <c r="F17">
        <v>19.350549999999998</v>
      </c>
      <c r="G17">
        <v>18.692060000000001</v>
      </c>
      <c r="H17">
        <v>17.97119</v>
      </c>
      <c r="I17">
        <v>18.1723</v>
      </c>
      <c r="J17">
        <v>19.620149999999999</v>
      </c>
      <c r="K17">
        <v>21.092099999999999</v>
      </c>
      <c r="L17">
        <v>24.365600000000001</v>
      </c>
      <c r="M17">
        <v>26.947510000000001</v>
      </c>
      <c r="N17">
        <v>30.047709999999999</v>
      </c>
      <c r="O17">
        <v>32.24644</v>
      </c>
      <c r="P17">
        <v>34.864170000000001</v>
      </c>
      <c r="Q17">
        <v>36.250030000000002</v>
      </c>
      <c r="R17">
        <v>37.060189999999999</v>
      </c>
      <c r="S17">
        <v>37.376040000000003</v>
      </c>
      <c r="T17">
        <v>37.468029999999999</v>
      </c>
      <c r="U17">
        <v>37.309660000000001</v>
      </c>
      <c r="V17">
        <v>37.59599</v>
      </c>
      <c r="W17">
        <v>37.128250000000001</v>
      </c>
      <c r="X17">
        <v>36.33034</v>
      </c>
      <c r="Y17">
        <v>35.980499999999999</v>
      </c>
      <c r="Z17">
        <v>34.254730000000002</v>
      </c>
      <c r="AA17">
        <v>28.825189999999999</v>
      </c>
      <c r="AB17">
        <v>24.358470000000001</v>
      </c>
      <c r="AC17">
        <v>20.474530000000001</v>
      </c>
      <c r="AD17">
        <v>-1.47648E-2</v>
      </c>
      <c r="AE17">
        <v>-1.5497500000000001E-2</v>
      </c>
      <c r="AF17">
        <v>-3.6744800000000001E-2</v>
      </c>
      <c r="AG17">
        <v>-0.29416750000000003</v>
      </c>
      <c r="AH17">
        <v>-0.2236909</v>
      </c>
      <c r="AI17">
        <v>-0.19775519999999999</v>
      </c>
      <c r="AJ17">
        <v>-0.18220829999999999</v>
      </c>
      <c r="AK17">
        <v>-0.45751459999999999</v>
      </c>
      <c r="AL17">
        <v>-1.6663509999999999</v>
      </c>
      <c r="AM17">
        <v>-0.88930699999999996</v>
      </c>
      <c r="AN17">
        <v>-0.83495470000000005</v>
      </c>
      <c r="AO17">
        <v>-0.82270960000000004</v>
      </c>
      <c r="AP17">
        <v>2.9749000000000001E-2</v>
      </c>
      <c r="AQ17">
        <v>5.6397760000000003</v>
      </c>
      <c r="AR17">
        <v>5.652609</v>
      </c>
      <c r="AS17">
        <v>5.4724659999999998</v>
      </c>
      <c r="AT17">
        <v>5.427746</v>
      </c>
      <c r="AU17">
        <v>6.4834199999999995E-2</v>
      </c>
      <c r="AV17">
        <v>-1.367848</v>
      </c>
      <c r="AW17">
        <v>-1.0887770000000001</v>
      </c>
      <c r="AX17">
        <v>-0.48721399999999998</v>
      </c>
      <c r="AY17">
        <v>-1.0488980000000001</v>
      </c>
      <c r="AZ17">
        <v>-0.77313129999999997</v>
      </c>
      <c r="BA17">
        <v>-1.34371</v>
      </c>
      <c r="BB17">
        <v>0.17212430000000001</v>
      </c>
      <c r="BC17">
        <v>0.1706319</v>
      </c>
      <c r="BD17">
        <v>0.14963860000000001</v>
      </c>
      <c r="BE17">
        <v>-0.10775419999999999</v>
      </c>
      <c r="BF17">
        <v>-3.7526999999999998E-2</v>
      </c>
      <c r="BG17">
        <v>-1.1859400000000001E-2</v>
      </c>
      <c r="BH17">
        <v>3.6305999999999999E-3</v>
      </c>
      <c r="BI17">
        <v>-0.27093309999999998</v>
      </c>
      <c r="BJ17">
        <v>-1.4789350000000001</v>
      </c>
      <c r="BK17">
        <v>-0.70181380000000004</v>
      </c>
      <c r="BL17">
        <v>-0.64759</v>
      </c>
      <c r="BM17">
        <v>-0.63493440000000001</v>
      </c>
      <c r="BN17">
        <v>0.2177105</v>
      </c>
      <c r="BO17">
        <v>5.8279699999999997</v>
      </c>
      <c r="BP17">
        <v>5.8412129999999998</v>
      </c>
      <c r="BQ17">
        <v>5.6596549999999999</v>
      </c>
      <c r="BR17">
        <v>5.616244</v>
      </c>
      <c r="BS17">
        <v>0.25241029999999998</v>
      </c>
      <c r="BT17">
        <v>-1.1796990000000001</v>
      </c>
      <c r="BU17">
        <v>-0.89952650000000001</v>
      </c>
      <c r="BV17">
        <v>-0.29787849999999999</v>
      </c>
      <c r="BW17">
        <v>-0.86001459999999996</v>
      </c>
      <c r="BX17">
        <v>-0.58492160000000004</v>
      </c>
      <c r="BY17">
        <v>-1.155815</v>
      </c>
      <c r="BZ17">
        <v>0.30156309999999997</v>
      </c>
      <c r="CA17">
        <v>0.29954459999999999</v>
      </c>
      <c r="CB17">
        <v>0.27872710000000001</v>
      </c>
      <c r="CC17">
        <v>2.1355099999999998E-2</v>
      </c>
      <c r="CD17">
        <v>9.1409500000000005E-2</v>
      </c>
      <c r="CE17">
        <v>0.1168915</v>
      </c>
      <c r="CF17">
        <v>0.13234199999999999</v>
      </c>
      <c r="CG17">
        <v>-0.14170730000000001</v>
      </c>
      <c r="CH17">
        <v>-1.349132</v>
      </c>
      <c r="CI17">
        <v>-0.57195660000000004</v>
      </c>
      <c r="CJ17">
        <v>-0.5178218</v>
      </c>
      <c r="CK17">
        <v>-0.50488189999999999</v>
      </c>
      <c r="CL17">
        <v>0.34789209999999998</v>
      </c>
      <c r="CM17">
        <v>5.9583120000000003</v>
      </c>
      <c r="CN17">
        <v>5.9718390000000001</v>
      </c>
      <c r="CO17">
        <v>5.7892999999999999</v>
      </c>
      <c r="CP17">
        <v>5.7467969999999999</v>
      </c>
      <c r="CQ17">
        <v>0.38232480000000002</v>
      </c>
      <c r="CR17">
        <v>-1.049388</v>
      </c>
      <c r="CS17">
        <v>-0.76845200000000002</v>
      </c>
      <c r="CT17">
        <v>-0.16674530000000001</v>
      </c>
      <c r="CU17">
        <v>-0.72919409999999996</v>
      </c>
      <c r="CV17">
        <v>-0.45456809999999997</v>
      </c>
      <c r="CW17">
        <v>-1.0256799999999999</v>
      </c>
      <c r="CX17">
        <v>0.43100189999999999</v>
      </c>
      <c r="CY17">
        <v>0.42845729999999999</v>
      </c>
      <c r="CZ17">
        <v>0.4078157</v>
      </c>
      <c r="DA17">
        <v>0.1504644</v>
      </c>
      <c r="DB17">
        <v>0.22034599999999999</v>
      </c>
      <c r="DC17">
        <v>0.24564230000000001</v>
      </c>
      <c r="DD17">
        <v>0.26105339999999999</v>
      </c>
      <c r="DE17">
        <v>-1.24815E-2</v>
      </c>
      <c r="DF17">
        <v>-1.219328</v>
      </c>
      <c r="DG17">
        <v>-0.44209939999999998</v>
      </c>
      <c r="DH17">
        <v>-0.3880537</v>
      </c>
      <c r="DI17">
        <v>-0.37482939999999998</v>
      </c>
      <c r="DJ17">
        <v>0.47807359999999999</v>
      </c>
      <c r="DK17">
        <v>6.088654</v>
      </c>
      <c r="DL17">
        <v>6.1024649999999996</v>
      </c>
      <c r="DM17">
        <v>5.918946</v>
      </c>
      <c r="DN17">
        <v>5.8773499999999999</v>
      </c>
      <c r="DO17">
        <v>0.51223949999999996</v>
      </c>
      <c r="DP17">
        <v>-0.91907700000000003</v>
      </c>
      <c r="DQ17">
        <v>-0.63737759999999999</v>
      </c>
      <c r="DR17">
        <v>-3.5612100000000001E-2</v>
      </c>
      <c r="DS17">
        <v>-0.59837370000000001</v>
      </c>
      <c r="DT17">
        <v>-0.32421470000000002</v>
      </c>
      <c r="DU17">
        <v>-0.89554449999999997</v>
      </c>
      <c r="DV17">
        <v>0.61789099999999997</v>
      </c>
      <c r="DW17">
        <v>0.61458679999999999</v>
      </c>
      <c r="DX17">
        <v>0.59419909999999998</v>
      </c>
      <c r="DY17">
        <v>0.33687780000000001</v>
      </c>
      <c r="DZ17">
        <v>0.40650989999999998</v>
      </c>
      <c r="EA17">
        <v>0.43153819999999998</v>
      </c>
      <c r="EB17">
        <v>0.44689230000000002</v>
      </c>
      <c r="EC17">
        <v>0.17410010000000001</v>
      </c>
      <c r="ED17">
        <v>-1.0319130000000001</v>
      </c>
      <c r="EE17">
        <v>-0.2546062</v>
      </c>
      <c r="EF17">
        <v>-0.20068900000000001</v>
      </c>
      <c r="EG17">
        <v>-0.1870542</v>
      </c>
      <c r="EH17">
        <v>0.66603509999999999</v>
      </c>
      <c r="EI17">
        <v>6.2768470000000001</v>
      </c>
      <c r="EJ17">
        <v>6.2910690000000002</v>
      </c>
      <c r="EK17">
        <v>6.106134</v>
      </c>
      <c r="EL17">
        <v>6.0658479999999999</v>
      </c>
      <c r="EM17">
        <v>0.69981550000000003</v>
      </c>
      <c r="EN17">
        <v>-0.73092849999999998</v>
      </c>
      <c r="EO17">
        <v>-0.44812689999999999</v>
      </c>
      <c r="EP17">
        <v>0.15372340000000001</v>
      </c>
      <c r="EQ17">
        <v>-0.40948980000000001</v>
      </c>
      <c r="ER17">
        <v>-0.13600499999999999</v>
      </c>
      <c r="ES17">
        <v>-0.7076498</v>
      </c>
      <c r="ET17">
        <v>71.022940000000006</v>
      </c>
      <c r="EU17">
        <v>70.086280000000002</v>
      </c>
      <c r="EV17">
        <v>69.940849999999998</v>
      </c>
      <c r="EW17">
        <v>70.105230000000006</v>
      </c>
      <c r="EX17">
        <v>69.923150000000007</v>
      </c>
      <c r="EY17">
        <v>69.534030000000001</v>
      </c>
      <c r="EZ17">
        <v>70.4846</v>
      </c>
      <c r="FA17">
        <v>72.755340000000004</v>
      </c>
      <c r="FB17">
        <v>77.268519999999995</v>
      </c>
      <c r="FC17">
        <v>81.583550000000002</v>
      </c>
      <c r="FD17">
        <v>84.400069999999999</v>
      </c>
      <c r="FE17">
        <v>87.158519999999996</v>
      </c>
      <c r="FF17">
        <v>87.861940000000004</v>
      </c>
      <c r="FG17">
        <v>86.522040000000004</v>
      </c>
      <c r="FH17">
        <v>86.565700000000007</v>
      </c>
      <c r="FI17">
        <v>85.500579999999999</v>
      </c>
      <c r="FJ17">
        <v>85.307000000000002</v>
      </c>
      <c r="FK17">
        <v>83.040199999999999</v>
      </c>
      <c r="FL17">
        <v>79.623840000000001</v>
      </c>
      <c r="FM17">
        <v>76.933570000000003</v>
      </c>
      <c r="FN17">
        <v>75.742289999999997</v>
      </c>
      <c r="FO17">
        <v>74.563990000000004</v>
      </c>
      <c r="FP17">
        <v>73.076490000000007</v>
      </c>
      <c r="FQ17">
        <v>72.15446</v>
      </c>
      <c r="FR17">
        <v>182</v>
      </c>
      <c r="FS17">
        <v>7.6253799999999997E-2</v>
      </c>
      <c r="FT17">
        <v>1</v>
      </c>
    </row>
    <row r="18" spans="1:176" x14ac:dyDescent="0.2">
      <c r="A18" t="s">
        <v>1</v>
      </c>
      <c r="B18" t="s">
        <v>232</v>
      </c>
      <c r="C18">
        <v>41521</v>
      </c>
      <c r="D18">
        <v>182</v>
      </c>
      <c r="E18">
        <v>182</v>
      </c>
      <c r="F18">
        <v>19.82769</v>
      </c>
      <c r="G18">
        <v>19.056809999999999</v>
      </c>
      <c r="H18">
        <v>18.44284</v>
      </c>
      <c r="I18">
        <v>18.793230000000001</v>
      </c>
      <c r="J18">
        <v>20.24475</v>
      </c>
      <c r="K18">
        <v>21.749870000000001</v>
      </c>
      <c r="L18">
        <v>24.935700000000001</v>
      </c>
      <c r="M18">
        <v>27.80247</v>
      </c>
      <c r="N18">
        <v>30.70505</v>
      </c>
      <c r="O18">
        <v>33.01952</v>
      </c>
      <c r="P18">
        <v>35.620330000000003</v>
      </c>
      <c r="Q18">
        <v>34.785200000000003</v>
      </c>
      <c r="R18">
        <v>34.893219999999999</v>
      </c>
      <c r="S18">
        <v>38.00206</v>
      </c>
      <c r="T18">
        <v>37.93985</v>
      </c>
      <c r="U18">
        <v>37.710920000000002</v>
      </c>
      <c r="V18">
        <v>37.975459999999998</v>
      </c>
      <c r="W18">
        <v>34.790869999999998</v>
      </c>
      <c r="X18">
        <v>36.540039999999998</v>
      </c>
      <c r="Y18">
        <v>36.255420000000001</v>
      </c>
      <c r="Z18">
        <v>34.590690000000002</v>
      </c>
      <c r="AA18">
        <v>28.968170000000001</v>
      </c>
      <c r="AB18">
        <v>24.64517</v>
      </c>
      <c r="AC18">
        <v>20.63796</v>
      </c>
      <c r="AD18">
        <v>-0.67743319999999996</v>
      </c>
      <c r="AE18">
        <v>-0.60885089999999997</v>
      </c>
      <c r="AF18">
        <v>-0.29839749999999998</v>
      </c>
      <c r="AG18">
        <v>-0.5456434</v>
      </c>
      <c r="AH18">
        <v>-0.28266869999999999</v>
      </c>
      <c r="AI18">
        <v>-0.1459886</v>
      </c>
      <c r="AJ18">
        <v>-0.34212880000000001</v>
      </c>
      <c r="AK18">
        <v>-0.43561830000000001</v>
      </c>
      <c r="AL18">
        <v>-0.92009660000000004</v>
      </c>
      <c r="AM18">
        <v>-0.26431300000000002</v>
      </c>
      <c r="AN18">
        <v>9.5370700000000003E-2</v>
      </c>
      <c r="AO18">
        <v>-0.32131920000000003</v>
      </c>
      <c r="AP18">
        <v>-0.67441220000000002</v>
      </c>
      <c r="AQ18">
        <v>6.3668500000000003</v>
      </c>
      <c r="AR18">
        <v>6.0307740000000001</v>
      </c>
      <c r="AS18">
        <v>5.8284729999999998</v>
      </c>
      <c r="AT18">
        <v>5.9146580000000002</v>
      </c>
      <c r="AU18">
        <v>-0.797933</v>
      </c>
      <c r="AV18">
        <v>-0.26544099999999998</v>
      </c>
      <c r="AW18">
        <v>-0.74652830000000003</v>
      </c>
      <c r="AX18">
        <v>-0.1268357</v>
      </c>
      <c r="AY18">
        <v>-0.72330329999999998</v>
      </c>
      <c r="AZ18">
        <v>-0.96335890000000002</v>
      </c>
      <c r="BA18">
        <v>-0.75090769999999996</v>
      </c>
      <c r="BB18">
        <v>-0.4891469</v>
      </c>
      <c r="BC18">
        <v>-0.42121979999999998</v>
      </c>
      <c r="BD18">
        <v>-0.1104641</v>
      </c>
      <c r="BE18">
        <v>-0.35881400000000002</v>
      </c>
      <c r="BF18">
        <v>-9.5631099999999997E-2</v>
      </c>
      <c r="BG18">
        <v>4.0860300000000002E-2</v>
      </c>
      <c r="BH18">
        <v>-0.15552949999999999</v>
      </c>
      <c r="BI18">
        <v>-0.24613360000000001</v>
      </c>
      <c r="BJ18">
        <v>-0.73146540000000004</v>
      </c>
      <c r="BK18">
        <v>-7.4734599999999998E-2</v>
      </c>
      <c r="BL18">
        <v>0.28442620000000002</v>
      </c>
      <c r="BM18">
        <v>-0.12542510000000001</v>
      </c>
      <c r="BN18">
        <v>-0.47951460000000001</v>
      </c>
      <c r="BO18">
        <v>6.5558319999999997</v>
      </c>
      <c r="BP18">
        <v>6.2197500000000003</v>
      </c>
      <c r="BQ18">
        <v>6.0163440000000001</v>
      </c>
      <c r="BR18">
        <v>6.1034470000000001</v>
      </c>
      <c r="BS18">
        <v>-0.60270170000000001</v>
      </c>
      <c r="BT18">
        <v>-7.7146900000000004E-2</v>
      </c>
      <c r="BU18">
        <v>-0.55691190000000002</v>
      </c>
      <c r="BV18">
        <v>6.39131E-2</v>
      </c>
      <c r="BW18">
        <v>-0.53430719999999998</v>
      </c>
      <c r="BX18">
        <v>-0.77379100000000001</v>
      </c>
      <c r="BY18">
        <v>-0.56214850000000005</v>
      </c>
      <c r="BZ18">
        <v>-0.35874050000000002</v>
      </c>
      <c r="CA18">
        <v>-0.2912671</v>
      </c>
      <c r="CB18">
        <v>1.9698E-2</v>
      </c>
      <c r="CC18">
        <v>-0.2294166</v>
      </c>
      <c r="CD18">
        <v>3.3910599999999999E-2</v>
      </c>
      <c r="CE18">
        <v>0.17027120000000001</v>
      </c>
      <c r="CF18">
        <v>-2.62913E-2</v>
      </c>
      <c r="CG18">
        <v>-0.1148971</v>
      </c>
      <c r="CH18">
        <v>-0.60082000000000002</v>
      </c>
      <c r="CI18">
        <v>5.65668E-2</v>
      </c>
      <c r="CJ18">
        <v>0.4153655</v>
      </c>
      <c r="CK18">
        <v>1.02506E-2</v>
      </c>
      <c r="CL18">
        <v>-0.34452919999999998</v>
      </c>
      <c r="CM18">
        <v>6.6867210000000004</v>
      </c>
      <c r="CN18">
        <v>6.3506340000000003</v>
      </c>
      <c r="CO18">
        <v>6.1464619999999996</v>
      </c>
      <c r="CP18">
        <v>6.2342019999999998</v>
      </c>
      <c r="CQ18">
        <v>-0.46748519999999999</v>
      </c>
      <c r="CR18">
        <v>5.3265E-2</v>
      </c>
      <c r="CS18">
        <v>-0.42558430000000003</v>
      </c>
      <c r="CT18">
        <v>0.19602510000000001</v>
      </c>
      <c r="CU18">
        <v>-0.40340910000000002</v>
      </c>
      <c r="CV18">
        <v>-0.64249690000000004</v>
      </c>
      <c r="CW18">
        <v>-0.43141439999999998</v>
      </c>
      <c r="CX18">
        <v>-0.22833400000000001</v>
      </c>
      <c r="CY18">
        <v>-0.16131429999999999</v>
      </c>
      <c r="CZ18">
        <v>0.14985999999999999</v>
      </c>
      <c r="DA18">
        <v>-0.1000191</v>
      </c>
      <c r="DB18">
        <v>0.16345229999999999</v>
      </c>
      <c r="DC18">
        <v>0.29968210000000001</v>
      </c>
      <c r="DD18">
        <v>0.1029468</v>
      </c>
      <c r="DE18">
        <v>1.63395E-2</v>
      </c>
      <c r="DF18">
        <v>-0.4701746</v>
      </c>
      <c r="DG18">
        <v>0.18786820000000001</v>
      </c>
      <c r="DH18">
        <v>0.54630480000000003</v>
      </c>
      <c r="DI18">
        <v>0.14592630000000001</v>
      </c>
      <c r="DJ18">
        <v>-0.2095438</v>
      </c>
      <c r="DK18">
        <v>6.817609</v>
      </c>
      <c r="DL18">
        <v>6.4815170000000002</v>
      </c>
      <c r="DM18">
        <v>6.2765810000000002</v>
      </c>
      <c r="DN18">
        <v>6.3649570000000004</v>
      </c>
      <c r="DO18">
        <v>-0.33226860000000003</v>
      </c>
      <c r="DP18">
        <v>0.1836769</v>
      </c>
      <c r="DQ18">
        <v>-0.29425649999999998</v>
      </c>
      <c r="DR18">
        <v>0.32813720000000002</v>
      </c>
      <c r="DS18">
        <v>-0.2725109</v>
      </c>
      <c r="DT18">
        <v>-0.51120279999999996</v>
      </c>
      <c r="DU18">
        <v>-0.30068030000000001</v>
      </c>
      <c r="DV18">
        <v>-4.0047800000000001E-2</v>
      </c>
      <c r="DW18">
        <v>2.6316800000000001E-2</v>
      </c>
      <c r="DX18">
        <v>0.33779340000000002</v>
      </c>
      <c r="DY18">
        <v>8.6810300000000007E-2</v>
      </c>
      <c r="DZ18">
        <v>0.35048990000000002</v>
      </c>
      <c r="EA18">
        <v>0.48653089999999999</v>
      </c>
      <c r="EB18">
        <v>0.28954619999999998</v>
      </c>
      <c r="EC18">
        <v>0.20582420000000001</v>
      </c>
      <c r="ED18">
        <v>-0.2815434</v>
      </c>
      <c r="EE18">
        <v>0.37744660000000002</v>
      </c>
      <c r="EF18">
        <v>0.73536029999999997</v>
      </c>
      <c r="EG18">
        <v>0.34182040000000002</v>
      </c>
      <c r="EH18">
        <v>-1.4646299999999999E-2</v>
      </c>
      <c r="EI18">
        <v>7.0065920000000004</v>
      </c>
      <c r="EJ18">
        <v>6.6704929999999996</v>
      </c>
      <c r="EK18">
        <v>6.4644519999999996</v>
      </c>
      <c r="EL18">
        <v>6.5537470000000004</v>
      </c>
      <c r="EM18">
        <v>-0.1370373</v>
      </c>
      <c r="EN18">
        <v>0.371971</v>
      </c>
      <c r="EO18">
        <v>-0.1046402</v>
      </c>
      <c r="EP18">
        <v>0.51888599999999996</v>
      </c>
      <c r="EQ18">
        <v>-8.35148E-2</v>
      </c>
      <c r="ER18">
        <v>-0.3216348</v>
      </c>
      <c r="ES18">
        <v>-0.1119211</v>
      </c>
      <c r="ET18">
        <v>71.93965</v>
      </c>
      <c r="EU18">
        <v>71.494910000000004</v>
      </c>
      <c r="EV18">
        <v>71.420820000000006</v>
      </c>
      <c r="EW18">
        <v>70.542869999999994</v>
      </c>
      <c r="EX18">
        <v>70.816770000000005</v>
      </c>
      <c r="EY18">
        <v>70.670389999999998</v>
      </c>
      <c r="EZ18">
        <v>71.127380000000002</v>
      </c>
      <c r="FA18">
        <v>75.237039999999993</v>
      </c>
      <c r="FB18">
        <v>79.329830000000001</v>
      </c>
      <c r="FC18">
        <v>84.424250000000001</v>
      </c>
      <c r="FD18">
        <v>88.134879999999995</v>
      </c>
      <c r="FE18">
        <v>89.723269999999999</v>
      </c>
      <c r="FF18">
        <v>87.634150000000005</v>
      </c>
      <c r="FG18">
        <v>88.933880000000002</v>
      </c>
      <c r="FH18">
        <v>88.865629999999996</v>
      </c>
      <c r="FI18">
        <v>87.149600000000007</v>
      </c>
      <c r="FJ18">
        <v>86.513540000000006</v>
      </c>
      <c r="FK18">
        <v>83.304280000000006</v>
      </c>
      <c r="FL18">
        <v>80.294520000000006</v>
      </c>
      <c r="FM18">
        <v>78.145030000000006</v>
      </c>
      <c r="FN18">
        <v>77.23451</v>
      </c>
      <c r="FO18">
        <v>75.933809999999994</v>
      </c>
      <c r="FP18">
        <v>74.920850000000002</v>
      </c>
      <c r="FQ18">
        <v>73.596779999999995</v>
      </c>
      <c r="FR18">
        <v>182</v>
      </c>
      <c r="FS18">
        <v>7.4457300000000004E-2</v>
      </c>
      <c r="FT18">
        <v>1</v>
      </c>
    </row>
    <row r="19" spans="1:176" x14ac:dyDescent="0.2">
      <c r="A19" t="s">
        <v>1</v>
      </c>
      <c r="B19" t="s">
        <v>232</v>
      </c>
      <c r="C19">
        <v>41522</v>
      </c>
      <c r="D19">
        <v>182</v>
      </c>
      <c r="E19">
        <v>182</v>
      </c>
      <c r="F19">
        <v>19.76735</v>
      </c>
      <c r="G19">
        <v>19.00234</v>
      </c>
      <c r="H19">
        <v>18.421109999999999</v>
      </c>
      <c r="I19">
        <v>18.721260000000001</v>
      </c>
      <c r="J19">
        <v>20.207540000000002</v>
      </c>
      <c r="K19">
        <v>21.727969999999999</v>
      </c>
      <c r="L19">
        <v>24.988689999999998</v>
      </c>
      <c r="M19">
        <v>27.8292</v>
      </c>
      <c r="N19">
        <v>30.769359999999999</v>
      </c>
      <c r="O19">
        <v>32.83043</v>
      </c>
      <c r="P19">
        <v>35.3733</v>
      </c>
      <c r="Q19">
        <v>34.225999999999999</v>
      </c>
      <c r="R19">
        <v>34.487349999999999</v>
      </c>
      <c r="S19">
        <v>37.221420000000002</v>
      </c>
      <c r="T19">
        <v>37.402059999999999</v>
      </c>
      <c r="U19">
        <v>37.455800000000004</v>
      </c>
      <c r="V19">
        <v>37.778910000000003</v>
      </c>
      <c r="W19">
        <v>35.094729999999998</v>
      </c>
      <c r="X19">
        <v>37.021329999999999</v>
      </c>
      <c r="Y19">
        <v>36.683689999999999</v>
      </c>
      <c r="Z19">
        <v>34.73921</v>
      </c>
      <c r="AA19">
        <v>29.211690000000001</v>
      </c>
      <c r="AB19">
        <v>24.662929999999999</v>
      </c>
      <c r="AC19">
        <v>20.659009999999999</v>
      </c>
      <c r="AD19">
        <v>-0.22001889999999999</v>
      </c>
      <c r="AE19">
        <v>-0.35749049999999999</v>
      </c>
      <c r="AF19">
        <v>-5.2839900000000002E-2</v>
      </c>
      <c r="AG19">
        <v>-0.21858240000000001</v>
      </c>
      <c r="AH19">
        <v>-0.51797439999999995</v>
      </c>
      <c r="AI19">
        <v>-0.24109520000000001</v>
      </c>
      <c r="AJ19">
        <v>-0.51098109999999997</v>
      </c>
      <c r="AK19">
        <v>-0.66861139999999997</v>
      </c>
      <c r="AL19">
        <v>-1.268777</v>
      </c>
      <c r="AM19">
        <v>-0.45262970000000002</v>
      </c>
      <c r="AN19">
        <v>0.20021140000000001</v>
      </c>
      <c r="AO19">
        <v>-0.49327460000000001</v>
      </c>
      <c r="AP19">
        <v>-0.77968950000000004</v>
      </c>
      <c r="AQ19">
        <v>5.4614609999999999</v>
      </c>
      <c r="AR19">
        <v>5.5334479999999999</v>
      </c>
      <c r="AS19">
        <v>5.2318530000000001</v>
      </c>
      <c r="AT19">
        <v>5.0495859999999997</v>
      </c>
      <c r="AU19">
        <v>-0.96380779999999999</v>
      </c>
      <c r="AV19">
        <v>5.00139E-2</v>
      </c>
      <c r="AW19">
        <v>-0.68669659999999999</v>
      </c>
      <c r="AX19">
        <v>-0.29528110000000002</v>
      </c>
      <c r="AY19">
        <v>-0.62665300000000002</v>
      </c>
      <c r="AZ19">
        <v>-0.18120520000000001</v>
      </c>
      <c r="BA19">
        <v>-0.60848440000000004</v>
      </c>
      <c r="BB19">
        <v>-3.20538E-2</v>
      </c>
      <c r="BC19">
        <v>-0.16938049999999999</v>
      </c>
      <c r="BD19">
        <v>0.1341968</v>
      </c>
      <c r="BE19">
        <v>-3.1353600000000002E-2</v>
      </c>
      <c r="BF19">
        <v>-0.3311404</v>
      </c>
      <c r="BG19">
        <v>-5.4648599999999999E-2</v>
      </c>
      <c r="BH19">
        <v>-0.32459490000000002</v>
      </c>
      <c r="BI19">
        <v>-0.48052319999999998</v>
      </c>
      <c r="BJ19">
        <v>-1.0805880000000001</v>
      </c>
      <c r="BK19">
        <v>-0.26439790000000002</v>
      </c>
      <c r="BL19">
        <v>0.38806560000000001</v>
      </c>
      <c r="BM19">
        <v>-0.2992706</v>
      </c>
      <c r="BN19">
        <v>-0.58584049999999999</v>
      </c>
      <c r="BO19">
        <v>5.6491210000000001</v>
      </c>
      <c r="BP19">
        <v>5.7216649999999998</v>
      </c>
      <c r="BQ19">
        <v>5.4197519999999999</v>
      </c>
      <c r="BR19">
        <v>5.2376769999999997</v>
      </c>
      <c r="BS19">
        <v>-0.76858570000000004</v>
      </c>
      <c r="BT19">
        <v>0.2396103</v>
      </c>
      <c r="BU19">
        <v>-0.49509069999999999</v>
      </c>
      <c r="BV19">
        <v>-0.10444589999999999</v>
      </c>
      <c r="BW19">
        <v>-0.43724059999999998</v>
      </c>
      <c r="BX19">
        <v>7.5967999999999999E-3</v>
      </c>
      <c r="BY19">
        <v>-0.42023169999999999</v>
      </c>
      <c r="BZ19">
        <v>9.8130200000000001E-2</v>
      </c>
      <c r="CA19">
        <v>-3.9096100000000002E-2</v>
      </c>
      <c r="CB19">
        <v>0.26373790000000003</v>
      </c>
      <c r="CC19">
        <v>9.8320500000000005E-2</v>
      </c>
      <c r="CD19">
        <v>-0.20173969999999999</v>
      </c>
      <c r="CE19">
        <v>7.44837E-2</v>
      </c>
      <c r="CF19">
        <v>-0.19550429999999999</v>
      </c>
      <c r="CG19">
        <v>-0.3502538</v>
      </c>
      <c r="CH19">
        <v>-0.95024889999999995</v>
      </c>
      <c r="CI19">
        <v>-0.13402910000000001</v>
      </c>
      <c r="CJ19">
        <v>0.51817279999999999</v>
      </c>
      <c r="CK19">
        <v>-0.164904</v>
      </c>
      <c r="CL19">
        <v>-0.45158120000000002</v>
      </c>
      <c r="CM19">
        <v>5.7790939999999997</v>
      </c>
      <c r="CN19">
        <v>5.8520240000000001</v>
      </c>
      <c r="CO19">
        <v>5.5498900000000004</v>
      </c>
      <c r="CP19">
        <v>5.3679480000000002</v>
      </c>
      <c r="CQ19">
        <v>-0.63337549999999998</v>
      </c>
      <c r="CR19">
        <v>0.37092419999999998</v>
      </c>
      <c r="CS19">
        <v>-0.36238500000000001</v>
      </c>
      <c r="CT19">
        <v>2.7726000000000001E-2</v>
      </c>
      <c r="CU19">
        <v>-0.3060541</v>
      </c>
      <c r="CV19">
        <v>0.1383605</v>
      </c>
      <c r="CW19">
        <v>-0.28984850000000001</v>
      </c>
      <c r="CX19">
        <v>0.2283143</v>
      </c>
      <c r="CY19">
        <v>9.11883E-2</v>
      </c>
      <c r="CZ19">
        <v>0.39327899999999999</v>
      </c>
      <c r="DA19">
        <v>0.22799459999999999</v>
      </c>
      <c r="DB19">
        <v>-7.2339100000000003E-2</v>
      </c>
      <c r="DC19">
        <v>0.20361609999999999</v>
      </c>
      <c r="DD19">
        <v>-6.6413799999999995E-2</v>
      </c>
      <c r="DE19">
        <v>-0.2199845</v>
      </c>
      <c r="DF19">
        <v>-0.81990989999999997</v>
      </c>
      <c r="DG19">
        <v>-3.6603E-3</v>
      </c>
      <c r="DH19">
        <v>0.64827999999999997</v>
      </c>
      <c r="DI19">
        <v>-3.0537499999999999E-2</v>
      </c>
      <c r="DJ19">
        <v>-0.31732199999999999</v>
      </c>
      <c r="DK19">
        <v>5.9090670000000003</v>
      </c>
      <c r="DL19">
        <v>5.9823829999999996</v>
      </c>
      <c r="DM19">
        <v>5.6800269999999999</v>
      </c>
      <c r="DN19">
        <v>5.4982189999999997</v>
      </c>
      <c r="DO19">
        <v>-0.49816519999999997</v>
      </c>
      <c r="DP19">
        <v>0.50223819999999997</v>
      </c>
      <c r="DQ19">
        <v>-0.2296793</v>
      </c>
      <c r="DR19">
        <v>0.15989800000000001</v>
      </c>
      <c r="DS19">
        <v>-0.17486760000000001</v>
      </c>
      <c r="DT19">
        <v>0.26912419999999998</v>
      </c>
      <c r="DU19">
        <v>-0.1594652</v>
      </c>
      <c r="DV19">
        <v>0.41627940000000002</v>
      </c>
      <c r="DW19">
        <v>0.2792983</v>
      </c>
      <c r="DX19">
        <v>0.58031569999999999</v>
      </c>
      <c r="DY19">
        <v>0.41522340000000002</v>
      </c>
      <c r="DZ19">
        <v>0.114495</v>
      </c>
      <c r="EA19">
        <v>0.39006269999999998</v>
      </c>
      <c r="EB19">
        <v>0.11997240000000001</v>
      </c>
      <c r="EC19">
        <v>-3.18962E-2</v>
      </c>
      <c r="ED19">
        <v>-0.63172110000000004</v>
      </c>
      <c r="EE19">
        <v>0.1845715</v>
      </c>
      <c r="EF19">
        <v>0.83613420000000005</v>
      </c>
      <c r="EG19">
        <v>0.16346649999999999</v>
      </c>
      <c r="EH19">
        <v>-0.123473</v>
      </c>
      <c r="EI19">
        <v>6.0967269999999996</v>
      </c>
      <c r="EJ19">
        <v>6.1706000000000003</v>
      </c>
      <c r="EK19">
        <v>5.8679259999999998</v>
      </c>
      <c r="EL19">
        <v>5.6863089999999996</v>
      </c>
      <c r="EM19">
        <v>-0.30294310000000002</v>
      </c>
      <c r="EN19">
        <v>0.69183459999999997</v>
      </c>
      <c r="EO19">
        <v>-3.80734E-2</v>
      </c>
      <c r="EP19">
        <v>0.35073320000000002</v>
      </c>
      <c r="EQ19">
        <v>1.45448E-2</v>
      </c>
      <c r="ER19">
        <v>0.45792630000000001</v>
      </c>
      <c r="ES19">
        <v>2.8787500000000001E-2</v>
      </c>
      <c r="ET19">
        <v>72.964299999999994</v>
      </c>
      <c r="EU19">
        <v>72.248040000000003</v>
      </c>
      <c r="EV19">
        <v>70.990430000000003</v>
      </c>
      <c r="EW19">
        <v>71.086849999999998</v>
      </c>
      <c r="EX19">
        <v>70.878240000000005</v>
      </c>
      <c r="EY19">
        <v>70.816980000000001</v>
      </c>
      <c r="EZ19">
        <v>71.368449999999996</v>
      </c>
      <c r="FA19">
        <v>74.459469999999996</v>
      </c>
      <c r="FB19">
        <v>79.294880000000006</v>
      </c>
      <c r="FC19">
        <v>84.050299999999993</v>
      </c>
      <c r="FD19">
        <v>86.240030000000004</v>
      </c>
      <c r="FE19">
        <v>86.713840000000005</v>
      </c>
      <c r="FF19">
        <v>87.184200000000004</v>
      </c>
      <c r="FG19">
        <v>86.868819999999999</v>
      </c>
      <c r="FH19">
        <v>86.513890000000004</v>
      </c>
      <c r="FI19">
        <v>87.087479999999999</v>
      </c>
      <c r="FJ19">
        <v>85.687640000000002</v>
      </c>
      <c r="FK19">
        <v>83.522980000000004</v>
      </c>
      <c r="FL19">
        <v>82.41771</v>
      </c>
      <c r="FM19">
        <v>79.709519999999998</v>
      </c>
      <c r="FN19">
        <v>78.004320000000007</v>
      </c>
      <c r="FO19">
        <v>75.897379999999998</v>
      </c>
      <c r="FP19">
        <v>73.937209999999993</v>
      </c>
      <c r="FQ19">
        <v>72.222059999999999</v>
      </c>
      <c r="FR19">
        <v>182</v>
      </c>
      <c r="FS19">
        <v>7.3556300000000005E-2</v>
      </c>
      <c r="FT19">
        <v>1</v>
      </c>
    </row>
    <row r="20" spans="1:176" x14ac:dyDescent="0.2">
      <c r="A20" t="s">
        <v>1</v>
      </c>
      <c r="B20" t="s">
        <v>232</v>
      </c>
      <c r="C20">
        <v>41523</v>
      </c>
      <c r="D20">
        <v>182</v>
      </c>
      <c r="E20">
        <v>182</v>
      </c>
      <c r="F20">
        <v>20.385529999999999</v>
      </c>
      <c r="G20">
        <v>19.707889999999999</v>
      </c>
      <c r="H20">
        <v>18.807580000000002</v>
      </c>
      <c r="I20">
        <v>19.148219999999998</v>
      </c>
      <c r="J20">
        <v>20.73442</v>
      </c>
      <c r="K20">
        <v>22.429490000000001</v>
      </c>
      <c r="L20">
        <v>25.488689999999998</v>
      </c>
      <c r="M20">
        <v>28.411069999999999</v>
      </c>
      <c r="N20">
        <v>31.752220000000001</v>
      </c>
      <c r="O20">
        <v>33.792180000000002</v>
      </c>
      <c r="P20">
        <v>35.905619999999999</v>
      </c>
      <c r="Q20">
        <v>35.138919999999999</v>
      </c>
      <c r="R20">
        <v>35.317599999999999</v>
      </c>
      <c r="S20">
        <v>38.219450000000002</v>
      </c>
      <c r="T20">
        <v>38.275359999999999</v>
      </c>
      <c r="U20">
        <v>38.607860000000002</v>
      </c>
      <c r="V20">
        <v>38.559959999999997</v>
      </c>
      <c r="W20">
        <v>35.469140000000003</v>
      </c>
      <c r="X20">
        <v>37.042180000000002</v>
      </c>
      <c r="Y20">
        <v>36.489069999999998</v>
      </c>
      <c r="Z20">
        <v>34.892380000000003</v>
      </c>
      <c r="AA20">
        <v>29.944469999999999</v>
      </c>
      <c r="AB20">
        <v>25.59806</v>
      </c>
      <c r="AC20">
        <v>21.020140000000001</v>
      </c>
      <c r="AD20">
        <v>0.14592559999999999</v>
      </c>
      <c r="AE20">
        <v>0.31547439999999999</v>
      </c>
      <c r="AF20">
        <v>0.30722139999999998</v>
      </c>
      <c r="AG20">
        <v>0.13596510000000001</v>
      </c>
      <c r="AH20">
        <v>-0.30925570000000002</v>
      </c>
      <c r="AI20">
        <v>-1.0908990000000001</v>
      </c>
      <c r="AJ20">
        <v>-1.893189</v>
      </c>
      <c r="AK20">
        <v>-0.38629649999999999</v>
      </c>
      <c r="AL20">
        <v>-0.2749103</v>
      </c>
      <c r="AM20">
        <v>-1.872903</v>
      </c>
      <c r="AN20">
        <v>-4.9141299999999999E-2</v>
      </c>
      <c r="AO20">
        <v>-0.25674130000000001</v>
      </c>
      <c r="AP20">
        <v>-0.49005310000000002</v>
      </c>
      <c r="AQ20">
        <v>5.939006</v>
      </c>
      <c r="AR20">
        <v>5.6124780000000003</v>
      </c>
      <c r="AS20">
        <v>5.3605450000000001</v>
      </c>
      <c r="AT20">
        <v>4.7446149999999996</v>
      </c>
      <c r="AU20">
        <v>-0.64293860000000003</v>
      </c>
      <c r="AV20">
        <v>0.15781500000000001</v>
      </c>
      <c r="AW20">
        <v>-0.97020430000000002</v>
      </c>
      <c r="AX20">
        <v>-0.67890110000000004</v>
      </c>
      <c r="AY20">
        <v>-2.1776789999999999</v>
      </c>
      <c r="AZ20">
        <v>-0.96953389999999995</v>
      </c>
      <c r="BA20">
        <v>-0.5759784</v>
      </c>
      <c r="BB20">
        <v>0.33715319999999999</v>
      </c>
      <c r="BC20">
        <v>0.50648740000000003</v>
      </c>
      <c r="BD20">
        <v>0.49804369999999998</v>
      </c>
      <c r="BE20">
        <v>0.32699289999999998</v>
      </c>
      <c r="BF20">
        <v>-0.1180693</v>
      </c>
      <c r="BG20">
        <v>-0.89890570000000003</v>
      </c>
      <c r="BH20">
        <v>-1.7009000000000001</v>
      </c>
      <c r="BI20">
        <v>-0.19255230000000001</v>
      </c>
      <c r="BJ20">
        <v>-8.2511600000000004E-2</v>
      </c>
      <c r="BK20">
        <v>-1.6822870000000001</v>
      </c>
      <c r="BL20">
        <v>0.1414591</v>
      </c>
      <c r="BM20">
        <v>-7.4318899999999993E-2</v>
      </c>
      <c r="BN20">
        <v>-0.29226790000000002</v>
      </c>
      <c r="BO20">
        <v>6.1304090000000002</v>
      </c>
      <c r="BP20">
        <v>5.8041859999999996</v>
      </c>
      <c r="BQ20">
        <v>5.5530739999999996</v>
      </c>
      <c r="BR20">
        <v>4.9367070000000002</v>
      </c>
      <c r="BS20">
        <v>-0.4607425</v>
      </c>
      <c r="BT20">
        <v>0.3493038</v>
      </c>
      <c r="BU20">
        <v>-0.77813909999999997</v>
      </c>
      <c r="BV20">
        <v>-0.4860081</v>
      </c>
      <c r="BW20">
        <v>-1.984796</v>
      </c>
      <c r="BX20">
        <v>-0.77717199999999997</v>
      </c>
      <c r="BY20">
        <v>-0.38405810000000001</v>
      </c>
      <c r="BZ20">
        <v>0.46959679999999998</v>
      </c>
      <c r="CA20">
        <v>0.63878239999999997</v>
      </c>
      <c r="CB20">
        <v>0.63020659999999995</v>
      </c>
      <c r="CC20">
        <v>0.45929819999999999</v>
      </c>
      <c r="CD20">
        <v>1.4345699999999999E-2</v>
      </c>
      <c r="CE20">
        <v>-0.76593149999999999</v>
      </c>
      <c r="CF20">
        <v>-1.5677209999999999</v>
      </c>
      <c r="CG20">
        <v>-5.83657E-2</v>
      </c>
      <c r="CH20">
        <v>5.0743099999999999E-2</v>
      </c>
      <c r="CI20">
        <v>-1.550268</v>
      </c>
      <c r="CJ20">
        <v>0.2734684</v>
      </c>
      <c r="CK20">
        <v>5.2026299999999998E-2</v>
      </c>
      <c r="CL20">
        <v>-0.15528249999999999</v>
      </c>
      <c r="CM20">
        <v>6.2629729999999997</v>
      </c>
      <c r="CN20">
        <v>5.9369620000000003</v>
      </c>
      <c r="CO20">
        <v>5.6864189999999999</v>
      </c>
      <c r="CP20">
        <v>5.06975</v>
      </c>
      <c r="CQ20">
        <v>-0.33455400000000002</v>
      </c>
      <c r="CR20">
        <v>0.48192829999999998</v>
      </c>
      <c r="CS20">
        <v>-0.64511540000000001</v>
      </c>
      <c r="CT20">
        <v>-0.35241099999999997</v>
      </c>
      <c r="CU20">
        <v>-1.8512059999999999</v>
      </c>
      <c r="CV20">
        <v>-0.64394269999999998</v>
      </c>
      <c r="CW20">
        <v>-0.25113469999999999</v>
      </c>
      <c r="CX20">
        <v>0.60204040000000003</v>
      </c>
      <c r="CY20">
        <v>0.77107740000000002</v>
      </c>
      <c r="CZ20">
        <v>0.76236950000000003</v>
      </c>
      <c r="DA20">
        <v>0.5916034</v>
      </c>
      <c r="DB20">
        <v>0.1467608</v>
      </c>
      <c r="DC20">
        <v>-0.6329574</v>
      </c>
      <c r="DD20">
        <v>-1.4345410000000001</v>
      </c>
      <c r="DE20">
        <v>7.5820899999999997E-2</v>
      </c>
      <c r="DF20">
        <v>0.18399779999999999</v>
      </c>
      <c r="DG20">
        <v>-1.418248</v>
      </c>
      <c r="DH20">
        <v>0.40547759999999999</v>
      </c>
      <c r="DI20">
        <v>0.17837149999999999</v>
      </c>
      <c r="DJ20">
        <v>-1.82971E-2</v>
      </c>
      <c r="DK20">
        <v>6.3955380000000002</v>
      </c>
      <c r="DL20">
        <v>6.0697380000000001</v>
      </c>
      <c r="DM20">
        <v>5.819763</v>
      </c>
      <c r="DN20">
        <v>5.2027929999999998</v>
      </c>
      <c r="DO20">
        <v>-0.20836550000000001</v>
      </c>
      <c r="DP20">
        <v>0.61455269999999995</v>
      </c>
      <c r="DQ20">
        <v>-0.51209159999999998</v>
      </c>
      <c r="DR20">
        <v>-0.2188138</v>
      </c>
      <c r="DS20">
        <v>-1.7176149999999999</v>
      </c>
      <c r="DT20">
        <v>-0.51071330000000004</v>
      </c>
      <c r="DU20">
        <v>-0.11821130000000001</v>
      </c>
      <c r="DV20">
        <v>0.79326799999999997</v>
      </c>
      <c r="DW20">
        <v>0.96209029999999995</v>
      </c>
      <c r="DX20">
        <v>0.95319180000000003</v>
      </c>
      <c r="DY20">
        <v>0.78263119999999997</v>
      </c>
      <c r="DZ20">
        <v>0.3379471</v>
      </c>
      <c r="EA20">
        <v>-0.44096390000000002</v>
      </c>
      <c r="EB20">
        <v>-1.2422519999999999</v>
      </c>
      <c r="EC20">
        <v>0.269565</v>
      </c>
      <c r="ED20">
        <v>0.37639640000000002</v>
      </c>
      <c r="EE20">
        <v>-1.2276320000000001</v>
      </c>
      <c r="EF20">
        <v>0.59607810000000006</v>
      </c>
      <c r="EG20">
        <v>0.3607939</v>
      </c>
      <c r="EH20">
        <v>0.17948800000000001</v>
      </c>
      <c r="EI20">
        <v>6.5869400000000002</v>
      </c>
      <c r="EJ20">
        <v>6.2614460000000003</v>
      </c>
      <c r="EK20">
        <v>6.0122920000000004</v>
      </c>
      <c r="EL20">
        <v>5.3948859999999996</v>
      </c>
      <c r="EM20">
        <v>-2.61693E-2</v>
      </c>
      <c r="EN20">
        <v>0.80604149999999997</v>
      </c>
      <c r="EO20">
        <v>-0.32002639999999999</v>
      </c>
      <c r="EP20">
        <v>-2.5920800000000001E-2</v>
      </c>
      <c r="EQ20">
        <v>-1.524732</v>
      </c>
      <c r="ER20">
        <v>-0.31835140000000001</v>
      </c>
      <c r="ES20">
        <v>7.3708999999999997E-2</v>
      </c>
      <c r="ET20">
        <v>71.057119999999998</v>
      </c>
      <c r="EU20">
        <v>70.983810000000005</v>
      </c>
      <c r="EV20">
        <v>70.638919999999999</v>
      </c>
      <c r="EW20">
        <v>70.82593</v>
      </c>
      <c r="EX20">
        <v>71.022810000000007</v>
      </c>
      <c r="EY20">
        <v>71.863879999999995</v>
      </c>
      <c r="EZ20">
        <v>73.351420000000005</v>
      </c>
      <c r="FA20">
        <v>76.454319999999996</v>
      </c>
      <c r="FB20">
        <v>80.875739999999993</v>
      </c>
      <c r="FC20">
        <v>82.833569999999995</v>
      </c>
      <c r="FD20">
        <v>87.091759999999994</v>
      </c>
      <c r="FE20">
        <v>88.318719999999999</v>
      </c>
      <c r="FF20">
        <v>89.393180000000001</v>
      </c>
      <c r="FG20">
        <v>89.106899999999996</v>
      </c>
      <c r="FH20">
        <v>90.214219999999997</v>
      </c>
      <c r="FI20">
        <v>91.268820000000005</v>
      </c>
      <c r="FJ20">
        <v>89.488550000000004</v>
      </c>
      <c r="FK20">
        <v>84.671589999999995</v>
      </c>
      <c r="FL20">
        <v>80.698350000000005</v>
      </c>
      <c r="FM20">
        <v>77.766930000000002</v>
      </c>
      <c r="FN20">
        <v>76.324039999999997</v>
      </c>
      <c r="FO20">
        <v>75.381100000000004</v>
      </c>
      <c r="FP20">
        <v>74.247060000000005</v>
      </c>
      <c r="FQ20">
        <v>73.141959999999997</v>
      </c>
      <c r="FR20">
        <v>182</v>
      </c>
      <c r="FS20">
        <v>7.4888300000000005E-2</v>
      </c>
      <c r="FT20">
        <v>1</v>
      </c>
    </row>
    <row r="21" spans="1:176" x14ac:dyDescent="0.2">
      <c r="A21" t="s">
        <v>1</v>
      </c>
      <c r="B21" t="s">
        <v>232</v>
      </c>
      <c r="C21" t="s">
        <v>2</v>
      </c>
      <c r="D21">
        <v>180.375</v>
      </c>
      <c r="E21">
        <v>180.375</v>
      </c>
      <c r="F21">
        <v>19.330380000000002</v>
      </c>
      <c r="G21">
        <v>18.64612</v>
      </c>
      <c r="H21">
        <v>17.876139999999999</v>
      </c>
      <c r="I21">
        <v>18.124300000000002</v>
      </c>
      <c r="J21">
        <v>19.57339</v>
      </c>
      <c r="K21">
        <v>21.1</v>
      </c>
      <c r="L21">
        <v>24.30592</v>
      </c>
      <c r="M21">
        <v>27.07649</v>
      </c>
      <c r="N21">
        <v>30.22626</v>
      </c>
      <c r="O21">
        <v>32.422040000000003</v>
      </c>
      <c r="P21">
        <v>34.916510000000002</v>
      </c>
      <c r="Q21">
        <v>35.065010000000001</v>
      </c>
      <c r="R21">
        <v>35.478670000000001</v>
      </c>
      <c r="S21">
        <v>37.040089999999999</v>
      </c>
      <c r="T21">
        <v>37.301780000000001</v>
      </c>
      <c r="U21">
        <v>37.513800000000003</v>
      </c>
      <c r="V21">
        <v>37.543970000000002</v>
      </c>
      <c r="W21">
        <v>36.28819</v>
      </c>
      <c r="X21">
        <v>36.557079999999999</v>
      </c>
      <c r="Y21">
        <v>36.16093</v>
      </c>
      <c r="Z21">
        <v>34.413679999999999</v>
      </c>
      <c r="AA21">
        <v>29.02327</v>
      </c>
      <c r="AB21">
        <v>24.52225</v>
      </c>
      <c r="AC21">
        <v>20.325150000000001</v>
      </c>
      <c r="AD21">
        <v>-9.82243E-2</v>
      </c>
      <c r="AE21">
        <v>-0.16109399999999999</v>
      </c>
      <c r="AF21">
        <v>-3.0900799999999999E-2</v>
      </c>
      <c r="AG21">
        <v>-0.15645990000000001</v>
      </c>
      <c r="AH21">
        <v>-0.19496369999999999</v>
      </c>
      <c r="AI21">
        <v>-8.5779099999999997E-2</v>
      </c>
      <c r="AJ21">
        <v>-0.49238100000000001</v>
      </c>
      <c r="AK21">
        <v>-0.53030840000000001</v>
      </c>
      <c r="AL21">
        <v>-1.006799</v>
      </c>
      <c r="AM21">
        <v>-0.8038151</v>
      </c>
      <c r="AN21">
        <v>-0.38344159999999999</v>
      </c>
      <c r="AO21">
        <v>-0.68972259999999996</v>
      </c>
      <c r="AP21">
        <v>-0.75797139999999996</v>
      </c>
      <c r="AQ21">
        <v>3.4925069999999998</v>
      </c>
      <c r="AR21">
        <v>5.0233720000000002</v>
      </c>
      <c r="AS21">
        <v>5.696345</v>
      </c>
      <c r="AT21">
        <v>5.3813360000000001</v>
      </c>
      <c r="AU21">
        <v>1.6548449999999999</v>
      </c>
      <c r="AV21">
        <v>0.25585659999999999</v>
      </c>
      <c r="AW21">
        <v>-0.91304030000000003</v>
      </c>
      <c r="AX21">
        <v>-0.56904909999999997</v>
      </c>
      <c r="AY21">
        <v>-0.98200989999999999</v>
      </c>
      <c r="AZ21">
        <v>-0.91589520000000002</v>
      </c>
      <c r="BA21">
        <v>-1.032097</v>
      </c>
      <c r="BB21">
        <v>9.4473000000000001E-2</v>
      </c>
      <c r="BC21">
        <v>3.1201900000000001E-2</v>
      </c>
      <c r="BD21">
        <v>0.1614449</v>
      </c>
      <c r="BE21">
        <v>3.5629399999999999E-2</v>
      </c>
      <c r="BF21">
        <v>-2.9393000000000002E-3</v>
      </c>
      <c r="BG21">
        <v>0.1061728</v>
      </c>
      <c r="BH21">
        <v>-0.30011840000000001</v>
      </c>
      <c r="BI21">
        <v>-0.3366963</v>
      </c>
      <c r="BJ21">
        <v>-0.81329359999999995</v>
      </c>
      <c r="BK21">
        <v>-0.61032759999999997</v>
      </c>
      <c r="BL21">
        <v>-0.19023609999999999</v>
      </c>
      <c r="BM21">
        <v>-0.49478490000000003</v>
      </c>
      <c r="BN21">
        <v>-0.56323860000000003</v>
      </c>
      <c r="BO21">
        <v>3.6860019999999998</v>
      </c>
      <c r="BP21">
        <v>5.217384</v>
      </c>
      <c r="BQ21">
        <v>5.8903150000000002</v>
      </c>
      <c r="BR21">
        <v>5.5754149999999996</v>
      </c>
      <c r="BS21">
        <v>1.8491500000000001</v>
      </c>
      <c r="BT21">
        <v>0.4503664</v>
      </c>
      <c r="BU21">
        <v>-0.71731029999999996</v>
      </c>
      <c r="BV21">
        <v>-0.37306349999999999</v>
      </c>
      <c r="BW21">
        <v>-0.78636620000000002</v>
      </c>
      <c r="BX21">
        <v>-0.72028369999999997</v>
      </c>
      <c r="BY21">
        <v>-0.83696959999999998</v>
      </c>
      <c r="BZ21">
        <v>0.22793450000000001</v>
      </c>
      <c r="CA21">
        <v>0.16438549999999999</v>
      </c>
      <c r="CB21">
        <v>0.29466290000000001</v>
      </c>
      <c r="CC21">
        <v>0.16866990000000001</v>
      </c>
      <c r="CD21">
        <v>0.13005610000000001</v>
      </c>
      <c r="CE21">
        <v>0.2391182</v>
      </c>
      <c r="CF21">
        <v>-0.16695779999999999</v>
      </c>
      <c r="CG21">
        <v>-0.20260120000000001</v>
      </c>
      <c r="CH21">
        <v>-0.67927249999999995</v>
      </c>
      <c r="CI21">
        <v>-0.47631869999999998</v>
      </c>
      <c r="CJ21">
        <v>-5.64225E-2</v>
      </c>
      <c r="CK21">
        <v>-0.35977170000000003</v>
      </c>
      <c r="CL21">
        <v>-0.42836730000000001</v>
      </c>
      <c r="CM21">
        <v>3.820017</v>
      </c>
      <c r="CN21">
        <v>5.351756</v>
      </c>
      <c r="CO21">
        <v>6.0246579999999996</v>
      </c>
      <c r="CP21">
        <v>5.7098339999999999</v>
      </c>
      <c r="CQ21">
        <v>1.983725</v>
      </c>
      <c r="CR21">
        <v>0.58508329999999997</v>
      </c>
      <c r="CS21">
        <v>-0.5817483</v>
      </c>
      <c r="CT21">
        <v>-0.23732449999999999</v>
      </c>
      <c r="CU21">
        <v>-0.650864</v>
      </c>
      <c r="CV21">
        <v>-0.58480379999999998</v>
      </c>
      <c r="CW21">
        <v>-0.70182520000000004</v>
      </c>
      <c r="CX21">
        <v>0.361396</v>
      </c>
      <c r="CY21">
        <v>0.29756909999999998</v>
      </c>
      <c r="CZ21">
        <v>0.42788100000000001</v>
      </c>
      <c r="DA21">
        <v>0.30171029999999999</v>
      </c>
      <c r="DB21">
        <v>0.2630516</v>
      </c>
      <c r="DC21">
        <v>0.37206349999999999</v>
      </c>
      <c r="DD21">
        <v>-3.3797300000000002E-2</v>
      </c>
      <c r="DE21">
        <v>-6.8505999999999997E-2</v>
      </c>
      <c r="DF21">
        <v>-0.54525140000000005</v>
      </c>
      <c r="DG21">
        <v>-0.3423099</v>
      </c>
      <c r="DH21">
        <v>7.7391100000000004E-2</v>
      </c>
      <c r="DI21">
        <v>-0.2247585</v>
      </c>
      <c r="DJ21">
        <v>-0.29349599999999998</v>
      </c>
      <c r="DK21">
        <v>3.9540320000000002</v>
      </c>
      <c r="DL21">
        <v>5.4861269999999998</v>
      </c>
      <c r="DM21">
        <v>6.1590009999999999</v>
      </c>
      <c r="DN21">
        <v>5.8442530000000001</v>
      </c>
      <c r="DO21">
        <v>2.1183000000000001</v>
      </c>
      <c r="DP21">
        <v>0.7198002</v>
      </c>
      <c r="DQ21">
        <v>-0.44618629999999998</v>
      </c>
      <c r="DR21">
        <v>-0.1015855</v>
      </c>
      <c r="DS21">
        <v>-0.51536179999999998</v>
      </c>
      <c r="DT21">
        <v>-0.4493238</v>
      </c>
      <c r="DU21">
        <v>-0.56668079999999998</v>
      </c>
      <c r="DV21">
        <v>0.55409330000000001</v>
      </c>
      <c r="DW21">
        <v>0.48986499999999999</v>
      </c>
      <c r="DX21">
        <v>0.62022670000000002</v>
      </c>
      <c r="DY21">
        <v>0.49379960000000001</v>
      </c>
      <c r="DZ21">
        <v>0.45507599999999998</v>
      </c>
      <c r="EA21">
        <v>0.56401539999999994</v>
      </c>
      <c r="EB21">
        <v>0.15846540000000001</v>
      </c>
      <c r="EC21">
        <v>0.1251061</v>
      </c>
      <c r="ED21">
        <v>-0.35174620000000001</v>
      </c>
      <c r="EE21">
        <v>-0.1488225</v>
      </c>
      <c r="EF21">
        <v>0.27059670000000002</v>
      </c>
      <c r="EG21">
        <v>-2.9820800000000001E-2</v>
      </c>
      <c r="EH21">
        <v>-9.8763199999999995E-2</v>
      </c>
      <c r="EI21">
        <v>4.1475270000000002</v>
      </c>
      <c r="EJ21">
        <v>5.6801389999999996</v>
      </c>
      <c r="EK21">
        <v>6.3529720000000003</v>
      </c>
      <c r="EL21">
        <v>6.0383319999999996</v>
      </c>
      <c r="EM21">
        <v>2.312605</v>
      </c>
      <c r="EN21">
        <v>0.91430999999999996</v>
      </c>
      <c r="EO21">
        <v>-0.25045630000000002</v>
      </c>
      <c r="EP21">
        <v>9.4399999999999998E-2</v>
      </c>
      <c r="EQ21">
        <v>-0.31971810000000001</v>
      </c>
      <c r="ER21">
        <v>-0.2537123</v>
      </c>
      <c r="ES21">
        <v>-0.37155389999999999</v>
      </c>
      <c r="ET21">
        <v>71.155209999999997</v>
      </c>
      <c r="EU21">
        <v>70.46463</v>
      </c>
      <c r="EV21">
        <v>69.951350000000005</v>
      </c>
      <c r="EW21">
        <v>69.648480000000006</v>
      </c>
      <c r="EX21">
        <v>69.626620000000003</v>
      </c>
      <c r="EY21">
        <v>69.637540000000001</v>
      </c>
      <c r="EZ21">
        <v>70.755549999999999</v>
      </c>
      <c r="FA21">
        <v>73.935969999999998</v>
      </c>
      <c r="FB21">
        <v>78.531530000000004</v>
      </c>
      <c r="FC21">
        <v>82.719040000000007</v>
      </c>
      <c r="FD21">
        <v>85.598600000000005</v>
      </c>
      <c r="FE21">
        <v>87.367019999999997</v>
      </c>
      <c r="FF21">
        <v>87.603679999999997</v>
      </c>
      <c r="FG21">
        <v>86.883340000000004</v>
      </c>
      <c r="FH21">
        <v>87.442790000000002</v>
      </c>
      <c r="FI21">
        <v>87.22372</v>
      </c>
      <c r="FJ21">
        <v>85.918930000000003</v>
      </c>
      <c r="FK21">
        <v>83.337699999999998</v>
      </c>
      <c r="FL21">
        <v>80.859260000000006</v>
      </c>
      <c r="FM21">
        <v>78.433269999999993</v>
      </c>
      <c r="FN21">
        <v>76.865930000000006</v>
      </c>
      <c r="FO21">
        <v>75.99418</v>
      </c>
      <c r="FP21">
        <v>74.586250000000007</v>
      </c>
      <c r="FQ21">
        <v>73.425870000000003</v>
      </c>
      <c r="FR21">
        <v>160.333</v>
      </c>
      <c r="FS21">
        <v>6.8037E-2</v>
      </c>
      <c r="FT21">
        <v>1</v>
      </c>
    </row>
    <row r="22" spans="1:176" x14ac:dyDescent="0.2">
      <c r="A22" t="s">
        <v>1</v>
      </c>
      <c r="B22" t="s">
        <v>233</v>
      </c>
      <c r="C22">
        <v>41453</v>
      </c>
      <c r="D22">
        <v>80</v>
      </c>
      <c r="E22">
        <v>80</v>
      </c>
      <c r="F22">
        <v>16.90446</v>
      </c>
      <c r="G22">
        <v>16.644480000000001</v>
      </c>
      <c r="H22">
        <v>16.720929999999999</v>
      </c>
      <c r="I22">
        <v>16.945820000000001</v>
      </c>
      <c r="J22">
        <v>17.150500000000001</v>
      </c>
      <c r="K22">
        <v>18.106339999999999</v>
      </c>
      <c r="L22">
        <v>20.436229999999998</v>
      </c>
      <c r="M22">
        <v>20.4131</v>
      </c>
      <c r="N22">
        <v>20.773820000000001</v>
      </c>
      <c r="O22">
        <v>21.62</v>
      </c>
      <c r="P22">
        <v>22.204809999999998</v>
      </c>
      <c r="Q22">
        <v>22.594719999999999</v>
      </c>
      <c r="R22">
        <v>22.661059999999999</v>
      </c>
      <c r="S22">
        <v>22.92191</v>
      </c>
      <c r="T22">
        <v>22.966940000000001</v>
      </c>
      <c r="U22">
        <v>23.149760000000001</v>
      </c>
      <c r="V22">
        <v>22.919049999999999</v>
      </c>
      <c r="W22">
        <v>22.86327</v>
      </c>
      <c r="X22">
        <v>22.426839999999999</v>
      </c>
      <c r="Y22">
        <v>22.24916</v>
      </c>
      <c r="Z22">
        <v>22.128489999999999</v>
      </c>
      <c r="AA22">
        <v>21.253319999999999</v>
      </c>
      <c r="AB22">
        <v>18.498000000000001</v>
      </c>
      <c r="AC22">
        <v>17.660720000000001</v>
      </c>
      <c r="AD22">
        <v>-0.26760040000000002</v>
      </c>
      <c r="AE22">
        <v>-0.15272810000000001</v>
      </c>
      <c r="AF22">
        <v>-8.9882E-3</v>
      </c>
      <c r="AG22">
        <v>-5.1221000000000001E-3</v>
      </c>
      <c r="AH22">
        <v>2.0489E-2</v>
      </c>
      <c r="AI22">
        <v>8.5587899999999995E-2</v>
      </c>
      <c r="AJ22">
        <v>6.6947199999999998E-2</v>
      </c>
      <c r="AK22">
        <v>-0.35761209999999999</v>
      </c>
      <c r="AL22">
        <v>-0.55601140000000004</v>
      </c>
      <c r="AM22">
        <v>-0.38101689999999999</v>
      </c>
      <c r="AN22">
        <v>-0.396814</v>
      </c>
      <c r="AO22">
        <v>-0.55544269999999996</v>
      </c>
      <c r="AP22">
        <v>-0.54272120000000001</v>
      </c>
      <c r="AQ22">
        <v>-0.2240664</v>
      </c>
      <c r="AR22">
        <v>3.954612</v>
      </c>
      <c r="AS22">
        <v>4.0697609999999997</v>
      </c>
      <c r="AT22">
        <v>3.8218459999999999</v>
      </c>
      <c r="AU22">
        <v>3.8983319999999999</v>
      </c>
      <c r="AV22">
        <v>0.55075560000000001</v>
      </c>
      <c r="AW22">
        <v>-8.0042000000000002E-2</v>
      </c>
      <c r="AX22">
        <v>-0.41872300000000001</v>
      </c>
      <c r="AY22">
        <v>-0.51484079999999999</v>
      </c>
      <c r="AZ22">
        <v>-0.59567669999999995</v>
      </c>
      <c r="BA22">
        <v>-0.50081330000000002</v>
      </c>
      <c r="BB22">
        <v>-0.1845494</v>
      </c>
      <c r="BC22">
        <v>-6.9791900000000004E-2</v>
      </c>
      <c r="BD22">
        <v>7.3944800000000005E-2</v>
      </c>
      <c r="BE22">
        <v>7.79392E-2</v>
      </c>
      <c r="BF22">
        <v>0.10389950000000001</v>
      </c>
      <c r="BG22">
        <v>0.16896079999999999</v>
      </c>
      <c r="BH22">
        <v>0.15004200000000001</v>
      </c>
      <c r="BI22">
        <v>-0.27426260000000002</v>
      </c>
      <c r="BJ22">
        <v>-0.47175689999999998</v>
      </c>
      <c r="BK22">
        <v>-0.29724499999999998</v>
      </c>
      <c r="BL22">
        <v>-0.31289020000000001</v>
      </c>
      <c r="BM22">
        <v>-0.47160400000000002</v>
      </c>
      <c r="BN22">
        <v>-0.45871830000000002</v>
      </c>
      <c r="BO22">
        <v>-0.14027829999999999</v>
      </c>
      <c r="BP22">
        <v>4.0384320000000002</v>
      </c>
      <c r="BQ22">
        <v>4.1539809999999999</v>
      </c>
      <c r="BR22">
        <v>3.9057620000000002</v>
      </c>
      <c r="BS22">
        <v>3.982548</v>
      </c>
      <c r="BT22">
        <v>0.63529829999999998</v>
      </c>
      <c r="BU22">
        <v>4.2392000000000003E-3</v>
      </c>
      <c r="BV22">
        <v>-0.33431810000000001</v>
      </c>
      <c r="BW22">
        <v>-0.43052960000000001</v>
      </c>
      <c r="BX22">
        <v>-0.51238229999999996</v>
      </c>
      <c r="BY22">
        <v>-0.41739900000000002</v>
      </c>
      <c r="BZ22">
        <v>-0.12702859999999999</v>
      </c>
      <c r="CA22">
        <v>-1.23506E-2</v>
      </c>
      <c r="CB22">
        <v>0.131384</v>
      </c>
      <c r="CC22">
        <v>0.13546730000000001</v>
      </c>
      <c r="CD22">
        <v>0.16166939999999999</v>
      </c>
      <c r="CE22">
        <v>0.2267045</v>
      </c>
      <c r="CF22">
        <v>0.20759320000000001</v>
      </c>
      <c r="CG22">
        <v>-0.21653500000000001</v>
      </c>
      <c r="CH22">
        <v>-0.41340250000000001</v>
      </c>
      <c r="CI22">
        <v>-0.23922489999999999</v>
      </c>
      <c r="CJ22">
        <v>-0.25476490000000002</v>
      </c>
      <c r="CK22">
        <v>-0.4135375</v>
      </c>
      <c r="CL22">
        <v>-0.40053810000000001</v>
      </c>
      <c r="CM22">
        <v>-8.2246899999999998E-2</v>
      </c>
      <c r="CN22">
        <v>4.0964850000000004</v>
      </c>
      <c r="CO22">
        <v>4.2123109999999997</v>
      </c>
      <c r="CP22">
        <v>3.9638819999999999</v>
      </c>
      <c r="CQ22">
        <v>4.0408759999999999</v>
      </c>
      <c r="CR22">
        <v>0.69385229999999998</v>
      </c>
      <c r="CS22">
        <v>6.2612100000000004E-2</v>
      </c>
      <c r="CT22">
        <v>-0.27585949999999998</v>
      </c>
      <c r="CU22">
        <v>-0.37213590000000002</v>
      </c>
      <c r="CV22">
        <v>-0.45469290000000001</v>
      </c>
      <c r="CW22">
        <v>-0.35962650000000002</v>
      </c>
      <c r="CX22">
        <v>-6.9507700000000006E-2</v>
      </c>
      <c r="CY22">
        <v>4.50908E-2</v>
      </c>
      <c r="CZ22">
        <v>0.1888232</v>
      </c>
      <c r="DA22">
        <v>0.19299530000000001</v>
      </c>
      <c r="DB22">
        <v>0.2194393</v>
      </c>
      <c r="DC22">
        <v>0.28444829999999999</v>
      </c>
      <c r="DD22">
        <v>0.2651444</v>
      </c>
      <c r="DE22">
        <v>-0.15880739999999999</v>
      </c>
      <c r="DF22">
        <v>-0.35504809999999998</v>
      </c>
      <c r="DG22">
        <v>-0.1812048</v>
      </c>
      <c r="DH22">
        <v>-0.19663949999999999</v>
      </c>
      <c r="DI22">
        <v>-0.35547109999999998</v>
      </c>
      <c r="DJ22">
        <v>-0.342358</v>
      </c>
      <c r="DK22">
        <v>-2.4215500000000001E-2</v>
      </c>
      <c r="DL22">
        <v>4.1545389999999998</v>
      </c>
      <c r="DM22">
        <v>4.2706419999999996</v>
      </c>
      <c r="DN22">
        <v>4.0220019999999996</v>
      </c>
      <c r="DO22">
        <v>4.0992040000000003</v>
      </c>
      <c r="DP22">
        <v>0.75240629999999997</v>
      </c>
      <c r="DQ22">
        <v>0.120985</v>
      </c>
      <c r="DR22">
        <v>-0.21740090000000001</v>
      </c>
      <c r="DS22">
        <v>-0.31374229999999997</v>
      </c>
      <c r="DT22">
        <v>-0.39700340000000001</v>
      </c>
      <c r="DU22">
        <v>-0.30185400000000001</v>
      </c>
      <c r="DV22">
        <v>1.35432E-2</v>
      </c>
      <c r="DW22">
        <v>0.128027</v>
      </c>
      <c r="DX22">
        <v>0.27175630000000001</v>
      </c>
      <c r="DY22">
        <v>0.27605669999999999</v>
      </c>
      <c r="DZ22">
        <v>0.30284990000000001</v>
      </c>
      <c r="EA22">
        <v>0.36782110000000001</v>
      </c>
      <c r="EB22">
        <v>0.34823929999999997</v>
      </c>
      <c r="EC22">
        <v>-7.5457899999999994E-2</v>
      </c>
      <c r="ED22">
        <v>-0.27079360000000002</v>
      </c>
      <c r="EE22">
        <v>-9.7433000000000006E-2</v>
      </c>
      <c r="EF22">
        <v>-0.1127157</v>
      </c>
      <c r="EG22">
        <v>-0.2716324</v>
      </c>
      <c r="EH22">
        <v>-0.25835520000000001</v>
      </c>
      <c r="EI22">
        <v>5.9572699999999999E-2</v>
      </c>
      <c r="EJ22">
        <v>4.2383579999999998</v>
      </c>
      <c r="EK22">
        <v>4.3548609999999996</v>
      </c>
      <c r="EL22">
        <v>4.105918</v>
      </c>
      <c r="EM22">
        <v>4.1834199999999999</v>
      </c>
      <c r="EN22">
        <v>0.83694900000000005</v>
      </c>
      <c r="EO22">
        <v>0.20526620000000001</v>
      </c>
      <c r="EP22">
        <v>-0.132996</v>
      </c>
      <c r="EQ22">
        <v>-0.2294311</v>
      </c>
      <c r="ER22">
        <v>-0.31370910000000002</v>
      </c>
      <c r="ES22">
        <v>-0.21843969999999999</v>
      </c>
      <c r="ET22">
        <v>65.313869999999994</v>
      </c>
      <c r="EU22">
        <v>64.612279999999998</v>
      </c>
      <c r="EV22">
        <v>64.104410000000001</v>
      </c>
      <c r="EW22">
        <v>64.228939999999994</v>
      </c>
      <c r="EX22">
        <v>63.884520000000002</v>
      </c>
      <c r="EY22">
        <v>64.283770000000004</v>
      </c>
      <c r="EZ22">
        <v>65.717250000000007</v>
      </c>
      <c r="FA22">
        <v>69.183800000000005</v>
      </c>
      <c r="FB22">
        <v>74.695549999999997</v>
      </c>
      <c r="FC22">
        <v>79.202690000000004</v>
      </c>
      <c r="FD22">
        <v>83.013109999999998</v>
      </c>
      <c r="FE22">
        <v>84.089889999999997</v>
      </c>
      <c r="FF22">
        <v>85.331699999999998</v>
      </c>
      <c r="FG22">
        <v>84.375929999999997</v>
      </c>
      <c r="FH22">
        <v>84.253529999999998</v>
      </c>
      <c r="FI22">
        <v>84.486019999999996</v>
      </c>
      <c r="FJ22">
        <v>81.994669999999999</v>
      </c>
      <c r="FK22">
        <v>80.623739999999998</v>
      </c>
      <c r="FL22">
        <v>78.618290000000002</v>
      </c>
      <c r="FM22">
        <v>74.542490000000001</v>
      </c>
      <c r="FN22">
        <v>72.138050000000007</v>
      </c>
      <c r="FO22">
        <v>71.430030000000002</v>
      </c>
      <c r="FP22">
        <v>67.927220000000005</v>
      </c>
      <c r="FQ22">
        <v>67.505589999999998</v>
      </c>
      <c r="FR22">
        <v>80</v>
      </c>
      <c r="FS22">
        <v>4.2019500000000001E-2</v>
      </c>
      <c r="FT22">
        <v>1</v>
      </c>
    </row>
    <row r="23" spans="1:176" x14ac:dyDescent="0.2">
      <c r="A23" t="s">
        <v>1</v>
      </c>
      <c r="B23" t="s">
        <v>233</v>
      </c>
      <c r="C23">
        <v>41456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</row>
    <row r="24" spans="1:176" x14ac:dyDescent="0.2">
      <c r="A24" t="s">
        <v>1</v>
      </c>
      <c r="B24" t="s">
        <v>233</v>
      </c>
      <c r="C24">
        <v>41514</v>
      </c>
      <c r="D24">
        <v>80</v>
      </c>
      <c r="E24">
        <v>80</v>
      </c>
      <c r="F24">
        <v>17.095179999999999</v>
      </c>
      <c r="G24">
        <v>16.81671</v>
      </c>
      <c r="H24">
        <v>16.813479999999998</v>
      </c>
      <c r="I24">
        <v>17.03584</v>
      </c>
      <c r="J24">
        <v>17.328109999999999</v>
      </c>
      <c r="K24">
        <v>18.32826</v>
      </c>
      <c r="L24">
        <v>20.681950000000001</v>
      </c>
      <c r="M24">
        <v>20.66958</v>
      </c>
      <c r="N24">
        <v>20.982690000000002</v>
      </c>
      <c r="O24">
        <v>21.815249999999999</v>
      </c>
      <c r="P24">
        <v>22.39282</v>
      </c>
      <c r="Q24">
        <v>22.877410000000001</v>
      </c>
      <c r="R24">
        <v>22.960570000000001</v>
      </c>
      <c r="S24">
        <v>23.142050000000001</v>
      </c>
      <c r="T24">
        <v>23.2286</v>
      </c>
      <c r="U24">
        <v>23.162019999999998</v>
      </c>
      <c r="V24">
        <v>23.178719999999998</v>
      </c>
      <c r="W24">
        <v>22.984000000000002</v>
      </c>
      <c r="X24">
        <v>22.462700000000002</v>
      </c>
      <c r="Y24">
        <v>22.476189999999999</v>
      </c>
      <c r="Z24">
        <v>22.41</v>
      </c>
      <c r="AA24">
        <v>21.399439999999998</v>
      </c>
      <c r="AB24">
        <v>18.870249999999999</v>
      </c>
      <c r="AC24">
        <v>17.902650000000001</v>
      </c>
      <c r="AD24">
        <v>-0.1064968</v>
      </c>
      <c r="AE24">
        <v>-7.7122499999999997E-2</v>
      </c>
      <c r="AF24">
        <v>-6.1184799999999998E-2</v>
      </c>
      <c r="AG24">
        <v>-3.41575E-2</v>
      </c>
      <c r="AH24">
        <v>-5.522E-3</v>
      </c>
      <c r="AI24">
        <v>-0.13115550000000001</v>
      </c>
      <c r="AJ24">
        <v>-0.1043881</v>
      </c>
      <c r="AK24">
        <v>-7.8536300000000003E-2</v>
      </c>
      <c r="AL24">
        <v>-0.27422489999999999</v>
      </c>
      <c r="AM24">
        <v>-0.42316870000000001</v>
      </c>
      <c r="AN24">
        <v>-0.43133559999999999</v>
      </c>
      <c r="AO24">
        <v>-0.39249270000000003</v>
      </c>
      <c r="AP24">
        <v>-0.1590559</v>
      </c>
      <c r="AQ24">
        <v>-0.1636194</v>
      </c>
      <c r="AR24">
        <v>0.21248510000000001</v>
      </c>
      <c r="AS24">
        <v>4.0989129999999996</v>
      </c>
      <c r="AT24">
        <v>4.256837</v>
      </c>
      <c r="AU24">
        <v>4.2430789999999998</v>
      </c>
      <c r="AV24">
        <v>4.3530670000000002</v>
      </c>
      <c r="AW24">
        <v>0.50716649999999996</v>
      </c>
      <c r="AX24">
        <v>-2.3261799999999999E-2</v>
      </c>
      <c r="AY24">
        <v>-0.19089310000000001</v>
      </c>
      <c r="AZ24">
        <v>-0.20646059999999999</v>
      </c>
      <c r="BA24">
        <v>-0.15318200000000001</v>
      </c>
      <c r="BB24">
        <v>-2.3952000000000001E-2</v>
      </c>
      <c r="BC24">
        <v>5.4016999999999997E-3</v>
      </c>
      <c r="BD24">
        <v>2.1318500000000001E-2</v>
      </c>
      <c r="BE24">
        <v>4.8283699999999999E-2</v>
      </c>
      <c r="BF24">
        <v>7.6951699999999998E-2</v>
      </c>
      <c r="BG24">
        <v>-4.8779999999999997E-2</v>
      </c>
      <c r="BH24">
        <v>-2.2296900000000001E-2</v>
      </c>
      <c r="BI24">
        <v>4.1482000000000003E-3</v>
      </c>
      <c r="BJ24">
        <v>-0.19104930000000001</v>
      </c>
      <c r="BK24">
        <v>-0.34004859999999998</v>
      </c>
      <c r="BL24">
        <v>-0.3483366</v>
      </c>
      <c r="BM24">
        <v>-0.30940010000000001</v>
      </c>
      <c r="BN24">
        <v>-7.5537999999999994E-2</v>
      </c>
      <c r="BO24">
        <v>-8.0752599999999994E-2</v>
      </c>
      <c r="BP24">
        <v>0.29566969999999998</v>
      </c>
      <c r="BQ24">
        <v>4.1819030000000001</v>
      </c>
      <c r="BR24">
        <v>4.3398909999999997</v>
      </c>
      <c r="BS24">
        <v>4.3262770000000002</v>
      </c>
      <c r="BT24">
        <v>4.43635</v>
      </c>
      <c r="BU24">
        <v>0.59064050000000001</v>
      </c>
      <c r="BV24">
        <v>6.0698200000000001E-2</v>
      </c>
      <c r="BW24">
        <v>-0.1073586</v>
      </c>
      <c r="BX24">
        <v>-0.1230261</v>
      </c>
      <c r="BY24">
        <v>-6.9354299999999994E-2</v>
      </c>
      <c r="BZ24">
        <v>3.3218200000000003E-2</v>
      </c>
      <c r="CA24">
        <v>6.2557699999999994E-2</v>
      </c>
      <c r="CB24">
        <v>7.8460000000000002E-2</v>
      </c>
      <c r="CC24">
        <v>0.1053822</v>
      </c>
      <c r="CD24">
        <v>0.13407269999999999</v>
      </c>
      <c r="CE24">
        <v>8.2730000000000008E-3</v>
      </c>
      <c r="CF24">
        <v>3.4559199999999998E-2</v>
      </c>
      <c r="CG24">
        <v>6.1415200000000003E-2</v>
      </c>
      <c r="CH24">
        <v>-0.13344210000000001</v>
      </c>
      <c r="CI24">
        <v>-0.28247990000000001</v>
      </c>
      <c r="CJ24">
        <v>-0.29085169999999999</v>
      </c>
      <c r="CK24">
        <v>-0.25185049999999998</v>
      </c>
      <c r="CL24">
        <v>-1.7693799999999999E-2</v>
      </c>
      <c r="CM24">
        <v>-2.3359399999999999E-2</v>
      </c>
      <c r="CN24">
        <v>0.35328310000000002</v>
      </c>
      <c r="CO24">
        <v>4.2393809999999998</v>
      </c>
      <c r="CP24">
        <v>4.3974140000000004</v>
      </c>
      <c r="CQ24">
        <v>4.3838999999999997</v>
      </c>
      <c r="CR24">
        <v>4.4940319999999998</v>
      </c>
      <c r="CS24">
        <v>0.64845439999999999</v>
      </c>
      <c r="CT24">
        <v>0.1188486</v>
      </c>
      <c r="CU24">
        <v>-4.95028E-2</v>
      </c>
      <c r="CV24">
        <v>-6.5239599999999995E-2</v>
      </c>
      <c r="CW24">
        <v>-1.1295400000000001E-2</v>
      </c>
      <c r="CX24">
        <v>9.0388499999999997E-2</v>
      </c>
      <c r="CY24">
        <v>0.11971370000000001</v>
      </c>
      <c r="CZ24">
        <v>0.13560159999999999</v>
      </c>
      <c r="DA24">
        <v>0.1624806</v>
      </c>
      <c r="DB24">
        <v>0.1911938</v>
      </c>
      <c r="DC24">
        <v>6.5325999999999995E-2</v>
      </c>
      <c r="DD24">
        <v>9.1415300000000005E-2</v>
      </c>
      <c r="DE24">
        <v>0.1186822</v>
      </c>
      <c r="DF24">
        <v>-7.5835E-2</v>
      </c>
      <c r="DG24">
        <v>-0.22491120000000001</v>
      </c>
      <c r="DH24">
        <v>-0.23336680000000001</v>
      </c>
      <c r="DI24">
        <v>-0.1943008</v>
      </c>
      <c r="DJ24">
        <v>4.0150400000000003E-2</v>
      </c>
      <c r="DK24">
        <v>3.4033899999999999E-2</v>
      </c>
      <c r="DL24">
        <v>0.4108965</v>
      </c>
      <c r="DM24">
        <v>4.2968599999999997</v>
      </c>
      <c r="DN24">
        <v>4.4549370000000001</v>
      </c>
      <c r="DO24">
        <v>4.4415230000000001</v>
      </c>
      <c r="DP24">
        <v>4.5517130000000003</v>
      </c>
      <c r="DQ24">
        <v>0.70626829999999996</v>
      </c>
      <c r="DR24">
        <v>0.17699909999999999</v>
      </c>
      <c r="DS24">
        <v>8.3528999999999999E-3</v>
      </c>
      <c r="DT24">
        <v>-7.4532000000000001E-3</v>
      </c>
      <c r="DU24">
        <v>4.6763399999999997E-2</v>
      </c>
      <c r="DV24">
        <v>0.17293320000000001</v>
      </c>
      <c r="DW24">
        <v>0.2022379</v>
      </c>
      <c r="DX24">
        <v>0.21810489999999999</v>
      </c>
      <c r="DY24">
        <v>0.2449218</v>
      </c>
      <c r="DZ24">
        <v>0.27366750000000001</v>
      </c>
      <c r="EA24">
        <v>0.14770150000000001</v>
      </c>
      <c r="EB24">
        <v>0.17350650000000001</v>
      </c>
      <c r="EC24">
        <v>0.20136670000000001</v>
      </c>
      <c r="ED24">
        <v>7.3407000000000003E-3</v>
      </c>
      <c r="EE24">
        <v>-0.14179120000000001</v>
      </c>
      <c r="EF24">
        <v>-0.1503678</v>
      </c>
      <c r="EG24">
        <v>-0.11120819999999999</v>
      </c>
      <c r="EH24">
        <v>0.12366829999999999</v>
      </c>
      <c r="EI24">
        <v>0.1169007</v>
      </c>
      <c r="EJ24">
        <v>0.49408099999999999</v>
      </c>
      <c r="EK24">
        <v>4.3798490000000001</v>
      </c>
      <c r="EL24">
        <v>4.537992</v>
      </c>
      <c r="EM24">
        <v>4.5247210000000004</v>
      </c>
      <c r="EN24">
        <v>4.6349960000000001</v>
      </c>
      <c r="EO24">
        <v>0.78974239999999996</v>
      </c>
      <c r="EP24">
        <v>0.2609591</v>
      </c>
      <c r="EQ24">
        <v>9.1887499999999997E-2</v>
      </c>
      <c r="ER24">
        <v>7.5981300000000002E-2</v>
      </c>
      <c r="ES24">
        <v>0.13059109999999999</v>
      </c>
      <c r="ET24">
        <v>68.811989999999994</v>
      </c>
      <c r="EU24">
        <v>68.357129999999998</v>
      </c>
      <c r="EV24">
        <v>67.827680000000001</v>
      </c>
      <c r="EW24">
        <v>67.142439999999993</v>
      </c>
      <c r="EX24">
        <v>67.237250000000003</v>
      </c>
      <c r="EY24">
        <v>67.339349999999996</v>
      </c>
      <c r="EZ24">
        <v>67.744540000000001</v>
      </c>
      <c r="FA24">
        <v>71.224369999999993</v>
      </c>
      <c r="FB24">
        <v>76.592820000000003</v>
      </c>
      <c r="FC24">
        <v>81.918059999999997</v>
      </c>
      <c r="FD24">
        <v>83.385019999999997</v>
      </c>
      <c r="FE24">
        <v>86.404520000000005</v>
      </c>
      <c r="FF24">
        <v>87.439279999999997</v>
      </c>
      <c r="FG24">
        <v>86.183850000000007</v>
      </c>
      <c r="FH24">
        <v>86.948869999999999</v>
      </c>
      <c r="FI24">
        <v>85.110079999999996</v>
      </c>
      <c r="FJ24">
        <v>84.694509999999994</v>
      </c>
      <c r="FK24">
        <v>82.218810000000005</v>
      </c>
      <c r="FL24">
        <v>78.662729999999996</v>
      </c>
      <c r="FM24">
        <v>75.799419999999998</v>
      </c>
      <c r="FN24">
        <v>75.423519999999996</v>
      </c>
      <c r="FO24">
        <v>73.717730000000003</v>
      </c>
      <c r="FP24">
        <v>72.150019999999998</v>
      </c>
      <c r="FQ24">
        <v>71.78819</v>
      </c>
      <c r="FR24">
        <v>80</v>
      </c>
      <c r="FS24">
        <v>4.1307499999999997E-2</v>
      </c>
      <c r="FT24">
        <v>1</v>
      </c>
    </row>
    <row r="25" spans="1:176" x14ac:dyDescent="0.2">
      <c r="A25" t="s">
        <v>1</v>
      </c>
      <c r="B25" t="s">
        <v>233</v>
      </c>
      <c r="C25">
        <v>41515</v>
      </c>
      <c r="D25">
        <v>80</v>
      </c>
      <c r="E25">
        <v>80</v>
      </c>
      <c r="F25">
        <v>17.210889999999999</v>
      </c>
      <c r="G25">
        <v>16.950659999999999</v>
      </c>
      <c r="H25">
        <v>16.926760000000002</v>
      </c>
      <c r="I25">
        <v>17.139289999999999</v>
      </c>
      <c r="J25">
        <v>17.40333</v>
      </c>
      <c r="K25">
        <v>18.4498</v>
      </c>
      <c r="L25">
        <v>20.865100000000002</v>
      </c>
      <c r="M25">
        <v>20.85764</v>
      </c>
      <c r="N25">
        <v>21.089179999999999</v>
      </c>
      <c r="O25">
        <v>21.90972</v>
      </c>
      <c r="P25">
        <v>22.498719999999999</v>
      </c>
      <c r="Q25">
        <v>22.910779999999999</v>
      </c>
      <c r="R25">
        <v>22.805209999999999</v>
      </c>
      <c r="S25">
        <v>23.078019999999999</v>
      </c>
      <c r="T25">
        <v>23.38148</v>
      </c>
      <c r="U25">
        <v>23.65437</v>
      </c>
      <c r="V25">
        <v>23.55631</v>
      </c>
      <c r="W25">
        <v>23.348310000000001</v>
      </c>
      <c r="X25">
        <v>22.926570000000002</v>
      </c>
      <c r="Y25">
        <v>23.04204</v>
      </c>
      <c r="Z25">
        <v>22.725180000000002</v>
      </c>
      <c r="AA25">
        <v>21.792269999999998</v>
      </c>
      <c r="AB25">
        <v>19.22484</v>
      </c>
      <c r="AC25">
        <v>18.134180000000001</v>
      </c>
      <c r="AD25">
        <v>-0.1203597</v>
      </c>
      <c r="AE25">
        <v>-2.8266800000000002E-2</v>
      </c>
      <c r="AF25">
        <v>-4.6022100000000003E-2</v>
      </c>
      <c r="AG25">
        <v>-1.52032E-2</v>
      </c>
      <c r="AH25">
        <v>-2.19052E-2</v>
      </c>
      <c r="AI25">
        <v>-0.1066787</v>
      </c>
      <c r="AJ25">
        <v>-0.2712215</v>
      </c>
      <c r="AK25">
        <v>-9.8877400000000004E-2</v>
      </c>
      <c r="AL25">
        <v>-0.2254409</v>
      </c>
      <c r="AM25">
        <v>-0.23341619999999999</v>
      </c>
      <c r="AN25">
        <v>-0.1223177</v>
      </c>
      <c r="AO25">
        <v>0.52986750000000005</v>
      </c>
      <c r="AP25">
        <v>0.55458149999999995</v>
      </c>
      <c r="AQ25">
        <v>0.82290269999999999</v>
      </c>
      <c r="AR25">
        <v>4.6651259999999999</v>
      </c>
      <c r="AS25">
        <v>4.6540780000000002</v>
      </c>
      <c r="AT25">
        <v>4.4515640000000003</v>
      </c>
      <c r="AU25">
        <v>4.321752</v>
      </c>
      <c r="AV25">
        <v>0.92811880000000002</v>
      </c>
      <c r="AW25">
        <v>-0.1143277</v>
      </c>
      <c r="AX25">
        <v>-9.3718399999999993E-2</v>
      </c>
      <c r="AY25">
        <v>-0.22467480000000001</v>
      </c>
      <c r="AZ25">
        <v>-0.60733119999999996</v>
      </c>
      <c r="BA25">
        <v>-0.50132290000000002</v>
      </c>
      <c r="BB25">
        <v>-3.7170799999999997E-2</v>
      </c>
      <c r="BC25">
        <v>5.46776E-2</v>
      </c>
      <c r="BD25">
        <v>3.7183500000000001E-2</v>
      </c>
      <c r="BE25">
        <v>6.7768599999999998E-2</v>
      </c>
      <c r="BF25">
        <v>6.1052000000000002E-2</v>
      </c>
      <c r="BG25">
        <v>-2.3973499999999998E-2</v>
      </c>
      <c r="BH25">
        <v>-0.18850890000000001</v>
      </c>
      <c r="BI25">
        <v>-1.5825800000000001E-2</v>
      </c>
      <c r="BJ25">
        <v>-0.14243349999999999</v>
      </c>
      <c r="BK25">
        <v>-0.1505319</v>
      </c>
      <c r="BL25">
        <v>-3.9202399999999998E-2</v>
      </c>
      <c r="BM25">
        <v>0.61461849999999996</v>
      </c>
      <c r="BN25">
        <v>0.63912449999999998</v>
      </c>
      <c r="BO25">
        <v>0.90364710000000004</v>
      </c>
      <c r="BP25">
        <v>4.7484349999999997</v>
      </c>
      <c r="BQ25">
        <v>4.7379740000000004</v>
      </c>
      <c r="BR25">
        <v>4.5351730000000003</v>
      </c>
      <c r="BS25">
        <v>4.4054000000000002</v>
      </c>
      <c r="BT25">
        <v>1.0123450000000001</v>
      </c>
      <c r="BU25">
        <v>-2.88402E-2</v>
      </c>
      <c r="BV25">
        <v>-9.0942999999999996E-3</v>
      </c>
      <c r="BW25">
        <v>-0.1389967</v>
      </c>
      <c r="BX25">
        <v>-0.52176069999999997</v>
      </c>
      <c r="BY25">
        <v>-0.41571049999999998</v>
      </c>
      <c r="BZ25">
        <v>2.0445499999999998E-2</v>
      </c>
      <c r="CA25">
        <v>0.11212469999999999</v>
      </c>
      <c r="CB25">
        <v>9.4811400000000004E-2</v>
      </c>
      <c r="CC25">
        <v>0.1252345</v>
      </c>
      <c r="CD25">
        <v>0.1185079</v>
      </c>
      <c r="CE25">
        <v>3.3307900000000001E-2</v>
      </c>
      <c r="CF25">
        <v>-0.13122239999999999</v>
      </c>
      <c r="CG25">
        <v>4.1695500000000003E-2</v>
      </c>
      <c r="CH25">
        <v>-8.4942799999999999E-2</v>
      </c>
      <c r="CI25">
        <v>-9.3126500000000001E-2</v>
      </c>
      <c r="CJ25">
        <v>1.83631E-2</v>
      </c>
      <c r="CK25">
        <v>0.67331680000000005</v>
      </c>
      <c r="CL25">
        <v>0.69767869999999998</v>
      </c>
      <c r="CM25">
        <v>0.95957049999999999</v>
      </c>
      <c r="CN25">
        <v>4.8061350000000003</v>
      </c>
      <c r="CO25">
        <v>4.7960799999999999</v>
      </c>
      <c r="CP25">
        <v>4.5930809999999997</v>
      </c>
      <c r="CQ25">
        <v>4.4633349999999998</v>
      </c>
      <c r="CR25">
        <v>1.070681</v>
      </c>
      <c r="CS25">
        <v>3.0368099999999999E-2</v>
      </c>
      <c r="CT25">
        <v>4.9515999999999998E-2</v>
      </c>
      <c r="CU25">
        <v>-7.9656299999999999E-2</v>
      </c>
      <c r="CV25">
        <v>-0.46249489999999999</v>
      </c>
      <c r="CW25">
        <v>-0.3564156</v>
      </c>
      <c r="CX25">
        <v>7.8061900000000004E-2</v>
      </c>
      <c r="CY25">
        <v>0.16957169999999999</v>
      </c>
      <c r="CZ25">
        <v>0.1524394</v>
      </c>
      <c r="DA25">
        <v>0.18270049999999999</v>
      </c>
      <c r="DB25">
        <v>0.1759638</v>
      </c>
      <c r="DC25">
        <v>9.0589199999999995E-2</v>
      </c>
      <c r="DD25">
        <v>-7.3935899999999999E-2</v>
      </c>
      <c r="DE25">
        <v>9.9216700000000005E-2</v>
      </c>
      <c r="DF25">
        <v>-2.74521E-2</v>
      </c>
      <c r="DG25">
        <v>-3.5721099999999999E-2</v>
      </c>
      <c r="DH25">
        <v>7.5928499999999996E-2</v>
      </c>
      <c r="DI25">
        <v>0.73201510000000003</v>
      </c>
      <c r="DJ25">
        <v>0.75623289999999999</v>
      </c>
      <c r="DK25">
        <v>1.0154939999999999</v>
      </c>
      <c r="DL25">
        <v>4.8638339999999998</v>
      </c>
      <c r="DM25">
        <v>4.8541860000000003</v>
      </c>
      <c r="DN25">
        <v>4.650989</v>
      </c>
      <c r="DO25">
        <v>4.5212690000000002</v>
      </c>
      <c r="DP25">
        <v>1.129016</v>
      </c>
      <c r="DQ25">
        <v>8.95764E-2</v>
      </c>
      <c r="DR25">
        <v>0.1081264</v>
      </c>
      <c r="DS25">
        <v>-2.0315900000000001E-2</v>
      </c>
      <c r="DT25">
        <v>-0.403229</v>
      </c>
      <c r="DU25">
        <v>-0.29712070000000002</v>
      </c>
      <c r="DV25">
        <v>0.1612507</v>
      </c>
      <c r="DW25">
        <v>0.25251620000000002</v>
      </c>
      <c r="DX25">
        <v>0.23564499999999999</v>
      </c>
      <c r="DY25">
        <v>0.26567229999999997</v>
      </c>
      <c r="DZ25">
        <v>0.25892100000000001</v>
      </c>
      <c r="EA25">
        <v>0.17329439999999999</v>
      </c>
      <c r="EB25">
        <v>8.7766000000000007E-3</v>
      </c>
      <c r="EC25">
        <v>0.18226829999999999</v>
      </c>
      <c r="ED25">
        <v>5.5555300000000002E-2</v>
      </c>
      <c r="EE25">
        <v>4.7163200000000002E-2</v>
      </c>
      <c r="EF25">
        <v>0.15904389999999999</v>
      </c>
      <c r="EG25">
        <v>0.8167662</v>
      </c>
      <c r="EH25">
        <v>0.84077579999999996</v>
      </c>
      <c r="EI25">
        <v>1.096238</v>
      </c>
      <c r="EJ25">
        <v>4.9471429999999996</v>
      </c>
      <c r="EK25">
        <v>4.9380810000000004</v>
      </c>
      <c r="EL25">
        <v>4.7345980000000001</v>
      </c>
      <c r="EM25">
        <v>4.6049170000000004</v>
      </c>
      <c r="EN25">
        <v>1.2132430000000001</v>
      </c>
      <c r="EO25">
        <v>0.17506389999999999</v>
      </c>
      <c r="EP25">
        <v>0.19275039999999999</v>
      </c>
      <c r="EQ25">
        <v>6.5362100000000006E-2</v>
      </c>
      <c r="ER25">
        <v>-0.31765860000000001</v>
      </c>
      <c r="ES25">
        <v>-0.21150830000000001</v>
      </c>
      <c r="ET25">
        <v>70.702640000000002</v>
      </c>
      <c r="EU25">
        <v>69.444680000000005</v>
      </c>
      <c r="EV25">
        <v>69.214460000000003</v>
      </c>
      <c r="EW25">
        <v>68.80932</v>
      </c>
      <c r="EX25">
        <v>68.678129999999996</v>
      </c>
      <c r="EY25">
        <v>68.361919999999998</v>
      </c>
      <c r="EZ25">
        <v>69.323419999999999</v>
      </c>
      <c r="FA25">
        <v>72.566239999999993</v>
      </c>
      <c r="FB25">
        <v>76.3249</v>
      </c>
      <c r="FC25">
        <v>79.487170000000006</v>
      </c>
      <c r="FD25">
        <v>83.429590000000005</v>
      </c>
      <c r="FE25">
        <v>85.430689999999998</v>
      </c>
      <c r="FF25">
        <v>84.694469999999995</v>
      </c>
      <c r="FG25">
        <v>83.854290000000006</v>
      </c>
      <c r="FH25">
        <v>86.803659999999994</v>
      </c>
      <c r="FI25">
        <v>88.489930000000001</v>
      </c>
      <c r="FJ25">
        <v>86.346819999999994</v>
      </c>
      <c r="FK25">
        <v>84.19896</v>
      </c>
      <c r="FL25">
        <v>82.992840000000001</v>
      </c>
      <c r="FM25">
        <v>82.827659999999995</v>
      </c>
      <c r="FN25">
        <v>79.497540000000001</v>
      </c>
      <c r="FO25">
        <v>80.113119999999995</v>
      </c>
      <c r="FP25">
        <v>79.354709999999997</v>
      </c>
      <c r="FQ25">
        <v>77.070790000000002</v>
      </c>
      <c r="FR25">
        <v>80</v>
      </c>
      <c r="FS25">
        <v>3.5801699999999999E-2</v>
      </c>
      <c r="FT25">
        <v>1</v>
      </c>
    </row>
    <row r="26" spans="1:176" x14ac:dyDescent="0.2">
      <c r="A26" t="s">
        <v>1</v>
      </c>
      <c r="B26" t="s">
        <v>233</v>
      </c>
      <c r="C26">
        <v>41516</v>
      </c>
      <c r="D26">
        <v>80</v>
      </c>
      <c r="E26">
        <v>80</v>
      </c>
      <c r="F26">
        <v>17.99333</v>
      </c>
      <c r="G26">
        <v>17.799160000000001</v>
      </c>
      <c r="H26">
        <v>17.786960000000001</v>
      </c>
      <c r="I26">
        <v>18.055759999999999</v>
      </c>
      <c r="J26">
        <v>18.162199999999999</v>
      </c>
      <c r="K26">
        <v>19.172550000000001</v>
      </c>
      <c r="L26">
        <v>21.633479999999999</v>
      </c>
      <c r="M26">
        <v>21.619589999999999</v>
      </c>
      <c r="N26">
        <v>21.968309999999999</v>
      </c>
      <c r="O26">
        <v>22.951899999999998</v>
      </c>
      <c r="P26">
        <v>23.60371</v>
      </c>
      <c r="Q26">
        <v>24.176200000000001</v>
      </c>
      <c r="R26">
        <v>24.260770000000001</v>
      </c>
      <c r="S26">
        <v>24.551649999999999</v>
      </c>
      <c r="T26">
        <v>24.581620000000001</v>
      </c>
      <c r="U26">
        <v>24.720389999999998</v>
      </c>
      <c r="V26">
        <v>24.626830000000002</v>
      </c>
      <c r="W26">
        <v>24.406320000000001</v>
      </c>
      <c r="X26">
        <v>23.986640000000001</v>
      </c>
      <c r="Y26">
        <v>23.877310000000001</v>
      </c>
      <c r="Z26">
        <v>23.585850000000001</v>
      </c>
      <c r="AA26">
        <v>22.583069999999999</v>
      </c>
      <c r="AB26">
        <v>19.876840000000001</v>
      </c>
      <c r="AC26">
        <v>18.796500000000002</v>
      </c>
      <c r="AD26">
        <v>-7.0256399999999997E-2</v>
      </c>
      <c r="AE26">
        <v>-1.20672E-2</v>
      </c>
      <c r="AF26">
        <v>0.17352619999999999</v>
      </c>
      <c r="AG26">
        <v>0.27955550000000001</v>
      </c>
      <c r="AH26">
        <v>-0.18468950000000001</v>
      </c>
      <c r="AI26">
        <v>-0.21859919999999999</v>
      </c>
      <c r="AJ26">
        <v>-0.3445047</v>
      </c>
      <c r="AK26">
        <v>-0.32721410000000001</v>
      </c>
      <c r="AL26">
        <v>-0.41799819999999999</v>
      </c>
      <c r="AM26">
        <v>-0.43362270000000003</v>
      </c>
      <c r="AN26">
        <v>-0.44149650000000001</v>
      </c>
      <c r="AO26">
        <v>-3.8731300000000003E-2</v>
      </c>
      <c r="AP26">
        <v>0.39840609999999999</v>
      </c>
      <c r="AQ26">
        <v>4.3572379999999997</v>
      </c>
      <c r="AR26">
        <v>4.5871769999999996</v>
      </c>
      <c r="AS26">
        <v>4.5902859999999999</v>
      </c>
      <c r="AT26">
        <v>4.5585209999999998</v>
      </c>
      <c r="AU26">
        <v>0.96337539999999999</v>
      </c>
      <c r="AV26">
        <v>0.22211510000000001</v>
      </c>
      <c r="AW26">
        <v>-0.44372030000000001</v>
      </c>
      <c r="AX26">
        <v>-0.4445809</v>
      </c>
      <c r="AY26">
        <v>-0.63351100000000005</v>
      </c>
      <c r="AZ26">
        <v>-0.87332339999999997</v>
      </c>
      <c r="BA26">
        <v>-1.052621</v>
      </c>
      <c r="BB26">
        <v>1.6770299999999998E-2</v>
      </c>
      <c r="BC26">
        <v>7.50363E-2</v>
      </c>
      <c r="BD26">
        <v>0.26087050000000001</v>
      </c>
      <c r="BE26">
        <v>0.36646600000000001</v>
      </c>
      <c r="BF26">
        <v>-9.7992599999999999E-2</v>
      </c>
      <c r="BG26">
        <v>-0.13144890000000001</v>
      </c>
      <c r="BH26">
        <v>-0.25763550000000002</v>
      </c>
      <c r="BI26">
        <v>-0.23977799999999999</v>
      </c>
      <c r="BJ26">
        <v>-0.33027610000000002</v>
      </c>
      <c r="BK26">
        <v>-0.34617759999999997</v>
      </c>
      <c r="BL26">
        <v>-0.35425580000000001</v>
      </c>
      <c r="BM26">
        <v>4.9035599999999999E-2</v>
      </c>
      <c r="BN26">
        <v>0.48637069999999999</v>
      </c>
      <c r="BO26">
        <v>4.4446919999999999</v>
      </c>
      <c r="BP26">
        <v>4.6747110000000003</v>
      </c>
      <c r="BQ26">
        <v>4.6780559999999998</v>
      </c>
      <c r="BR26">
        <v>4.6461940000000004</v>
      </c>
      <c r="BS26">
        <v>1.0513980000000001</v>
      </c>
      <c r="BT26">
        <v>0.31084590000000001</v>
      </c>
      <c r="BU26">
        <v>-0.354881</v>
      </c>
      <c r="BV26">
        <v>-0.35545939999999998</v>
      </c>
      <c r="BW26">
        <v>-0.54401080000000002</v>
      </c>
      <c r="BX26">
        <v>-0.78327610000000003</v>
      </c>
      <c r="BY26">
        <v>-0.96297719999999998</v>
      </c>
      <c r="BZ26">
        <v>7.7044699999999994E-2</v>
      </c>
      <c r="CA26">
        <v>0.13536390000000001</v>
      </c>
      <c r="CB26">
        <v>0.32136490000000001</v>
      </c>
      <c r="CC26">
        <v>0.42665999999999998</v>
      </c>
      <c r="CD26">
        <v>-3.79467E-2</v>
      </c>
      <c r="CE26">
        <v>-7.1088799999999994E-2</v>
      </c>
      <c r="CF26">
        <v>-0.19747020000000001</v>
      </c>
      <c r="CG26">
        <v>-0.17921999999999999</v>
      </c>
      <c r="CH26">
        <v>-0.26951999999999998</v>
      </c>
      <c r="CI26">
        <v>-0.28561340000000002</v>
      </c>
      <c r="CJ26">
        <v>-0.29383320000000002</v>
      </c>
      <c r="CK26">
        <v>0.1098227</v>
      </c>
      <c r="CL26">
        <v>0.54729470000000002</v>
      </c>
      <c r="CM26">
        <v>4.5052620000000001</v>
      </c>
      <c r="CN26">
        <v>4.7353370000000004</v>
      </c>
      <c r="CO26">
        <v>4.7388450000000004</v>
      </c>
      <c r="CP26">
        <v>4.7069150000000004</v>
      </c>
      <c r="CQ26">
        <v>1.1123620000000001</v>
      </c>
      <c r="CR26">
        <v>0.37230059999999998</v>
      </c>
      <c r="CS26">
        <v>-0.29335109999999998</v>
      </c>
      <c r="CT26">
        <v>-0.2937342</v>
      </c>
      <c r="CU26">
        <v>-0.48202319999999999</v>
      </c>
      <c r="CV26">
        <v>-0.72090969999999999</v>
      </c>
      <c r="CW26">
        <v>-0.90089030000000003</v>
      </c>
      <c r="CX26">
        <v>0.1373191</v>
      </c>
      <c r="CY26">
        <v>0.19569149999999999</v>
      </c>
      <c r="CZ26">
        <v>0.38185930000000001</v>
      </c>
      <c r="DA26">
        <v>0.48685400000000001</v>
      </c>
      <c r="DB26">
        <v>2.2099299999999999E-2</v>
      </c>
      <c r="DC26">
        <v>-1.07288E-2</v>
      </c>
      <c r="DD26">
        <v>-0.13730490000000001</v>
      </c>
      <c r="DE26">
        <v>-0.118662</v>
      </c>
      <c r="DF26">
        <v>-0.2087639</v>
      </c>
      <c r="DG26">
        <v>-0.2250492</v>
      </c>
      <c r="DH26">
        <v>-0.2334106</v>
      </c>
      <c r="DI26">
        <v>0.1706097</v>
      </c>
      <c r="DJ26">
        <v>0.6082187</v>
      </c>
      <c r="DK26">
        <v>4.5658329999999996</v>
      </c>
      <c r="DL26">
        <v>4.7959620000000003</v>
      </c>
      <c r="DM26">
        <v>4.7996340000000002</v>
      </c>
      <c r="DN26">
        <v>4.7676369999999997</v>
      </c>
      <c r="DO26">
        <v>1.173325</v>
      </c>
      <c r="DP26">
        <v>0.43375530000000001</v>
      </c>
      <c r="DQ26">
        <v>-0.23182130000000001</v>
      </c>
      <c r="DR26">
        <v>-0.23200889999999999</v>
      </c>
      <c r="DS26">
        <v>-0.42003560000000001</v>
      </c>
      <c r="DT26">
        <v>-0.6585432</v>
      </c>
      <c r="DU26">
        <v>-0.83880339999999998</v>
      </c>
      <c r="DV26">
        <v>0.22434580000000001</v>
      </c>
      <c r="DW26">
        <v>0.28279500000000002</v>
      </c>
      <c r="DX26">
        <v>0.4692037</v>
      </c>
      <c r="DY26">
        <v>0.57376450000000001</v>
      </c>
      <c r="DZ26">
        <v>0.10879610000000001</v>
      </c>
      <c r="EA26">
        <v>7.6421500000000003E-2</v>
      </c>
      <c r="EB26">
        <v>-5.04357E-2</v>
      </c>
      <c r="EC26">
        <v>-3.1225900000000001E-2</v>
      </c>
      <c r="ED26">
        <v>-0.1210417</v>
      </c>
      <c r="EE26">
        <v>-0.13760410000000001</v>
      </c>
      <c r="EF26">
        <v>-0.14616989999999999</v>
      </c>
      <c r="EG26">
        <v>0.25837660000000001</v>
      </c>
      <c r="EH26">
        <v>0.69618329999999995</v>
      </c>
      <c r="EI26">
        <v>4.6532869999999997</v>
      </c>
      <c r="EJ26">
        <v>4.8834970000000002</v>
      </c>
      <c r="EK26">
        <v>4.8874040000000001</v>
      </c>
      <c r="EL26">
        <v>4.8553090000000001</v>
      </c>
      <c r="EM26">
        <v>1.2613479999999999</v>
      </c>
      <c r="EN26">
        <v>0.52248609999999995</v>
      </c>
      <c r="EO26">
        <v>-0.1429819</v>
      </c>
      <c r="EP26">
        <v>-0.1428875</v>
      </c>
      <c r="EQ26">
        <v>-0.33053539999999998</v>
      </c>
      <c r="ER26">
        <v>-0.56849590000000005</v>
      </c>
      <c r="ES26">
        <v>-0.74915980000000004</v>
      </c>
      <c r="ET26">
        <v>75.938249999999996</v>
      </c>
      <c r="EU26">
        <v>74.925870000000003</v>
      </c>
      <c r="EV26">
        <v>74.135980000000004</v>
      </c>
      <c r="EW26">
        <v>73.005840000000006</v>
      </c>
      <c r="EX26">
        <v>73.029210000000006</v>
      </c>
      <c r="EY26">
        <v>72.757080000000002</v>
      </c>
      <c r="EZ26">
        <v>75.432469999999995</v>
      </c>
      <c r="FA26">
        <v>79.161479999999997</v>
      </c>
      <c r="FB26">
        <v>83.856970000000004</v>
      </c>
      <c r="FC26">
        <v>88.064130000000006</v>
      </c>
      <c r="FD26">
        <v>89.741889999999998</v>
      </c>
      <c r="FE26">
        <v>91.452309999999997</v>
      </c>
      <c r="FF26">
        <v>92.142570000000006</v>
      </c>
      <c r="FG26">
        <v>90.950800000000001</v>
      </c>
      <c r="FH26">
        <v>90.542010000000005</v>
      </c>
      <c r="FI26">
        <v>89.659450000000007</v>
      </c>
      <c r="FJ26">
        <v>88.169560000000004</v>
      </c>
      <c r="FK26">
        <v>85.579480000000004</v>
      </c>
      <c r="FL26">
        <v>83.648520000000005</v>
      </c>
      <c r="FM26">
        <v>81.362499999999997</v>
      </c>
      <c r="FN26">
        <v>79.694130000000001</v>
      </c>
      <c r="FO26">
        <v>79.699470000000005</v>
      </c>
      <c r="FP26">
        <v>79.284090000000006</v>
      </c>
      <c r="FQ26">
        <v>78.052869999999999</v>
      </c>
      <c r="FR26">
        <v>80</v>
      </c>
      <c r="FS26">
        <v>3.9624899999999998E-2</v>
      </c>
      <c r="FT26">
        <v>1</v>
      </c>
    </row>
    <row r="27" spans="1:176" x14ac:dyDescent="0.2">
      <c r="A27" t="s">
        <v>1</v>
      </c>
      <c r="B27" t="s">
        <v>233</v>
      </c>
      <c r="C27">
        <v>41520</v>
      </c>
      <c r="D27">
        <v>80</v>
      </c>
      <c r="E27">
        <v>80</v>
      </c>
      <c r="F27">
        <v>17.444759999999999</v>
      </c>
      <c r="G27">
        <v>17.26521</v>
      </c>
      <c r="H27">
        <v>17.206510000000002</v>
      </c>
      <c r="I27">
        <v>17.44989</v>
      </c>
      <c r="J27">
        <v>17.711349999999999</v>
      </c>
      <c r="K27">
        <v>18.672039999999999</v>
      </c>
      <c r="L27">
        <v>21.044879999999999</v>
      </c>
      <c r="M27">
        <v>21.033180000000002</v>
      </c>
      <c r="N27">
        <v>21.324560000000002</v>
      </c>
      <c r="O27">
        <v>22.22711</v>
      </c>
      <c r="P27">
        <v>22.793489999999998</v>
      </c>
      <c r="Q27">
        <v>23.300380000000001</v>
      </c>
      <c r="R27">
        <v>23.360399999999998</v>
      </c>
      <c r="S27">
        <v>23.605989999999998</v>
      </c>
      <c r="T27">
        <v>23.629639999999998</v>
      </c>
      <c r="U27">
        <v>23.844439999999999</v>
      </c>
      <c r="V27">
        <v>23.896139999999999</v>
      </c>
      <c r="W27">
        <v>23.621169999999999</v>
      </c>
      <c r="X27">
        <v>23.08577</v>
      </c>
      <c r="Y27">
        <v>23.092960000000001</v>
      </c>
      <c r="Z27">
        <v>22.92333</v>
      </c>
      <c r="AA27">
        <v>21.895430000000001</v>
      </c>
      <c r="AB27">
        <v>19.282579999999999</v>
      </c>
      <c r="AC27">
        <v>18.294699999999999</v>
      </c>
      <c r="AD27">
        <v>-0.33616099999999999</v>
      </c>
      <c r="AE27">
        <v>-0.19225339999999999</v>
      </c>
      <c r="AF27">
        <v>-0.15670999999999999</v>
      </c>
      <c r="AG27">
        <v>-6.6290199999999994E-2</v>
      </c>
      <c r="AH27">
        <v>-8.3265099999999995E-2</v>
      </c>
      <c r="AI27">
        <v>-0.16341639999999999</v>
      </c>
      <c r="AJ27">
        <v>-0.31985010000000003</v>
      </c>
      <c r="AK27">
        <v>-0.33266020000000002</v>
      </c>
      <c r="AL27">
        <v>-0.41706850000000001</v>
      </c>
      <c r="AM27">
        <v>-0.2818484</v>
      </c>
      <c r="AN27">
        <v>-0.21150649999999999</v>
      </c>
      <c r="AO27">
        <v>-0.16606650000000001</v>
      </c>
      <c r="AP27">
        <v>0.1767225</v>
      </c>
      <c r="AQ27">
        <v>4.1798390000000003</v>
      </c>
      <c r="AR27">
        <v>4.6380100000000004</v>
      </c>
      <c r="AS27">
        <v>4.4882140000000001</v>
      </c>
      <c r="AT27">
        <v>4.6243470000000002</v>
      </c>
      <c r="AU27">
        <v>0.85061880000000001</v>
      </c>
      <c r="AV27">
        <v>-7.7732999999999997E-2</v>
      </c>
      <c r="AW27">
        <v>-0.48499350000000002</v>
      </c>
      <c r="AX27">
        <v>-0.29163489999999997</v>
      </c>
      <c r="AY27">
        <v>-0.54049550000000002</v>
      </c>
      <c r="AZ27">
        <v>-0.73512999999999995</v>
      </c>
      <c r="BA27">
        <v>-0.73626409999999998</v>
      </c>
      <c r="BB27">
        <v>-0.25227509999999997</v>
      </c>
      <c r="BC27">
        <v>-0.1084239</v>
      </c>
      <c r="BD27">
        <v>-7.2962899999999997E-2</v>
      </c>
      <c r="BE27">
        <v>1.7703199999999999E-2</v>
      </c>
      <c r="BF27">
        <v>4.9870000000000003E-4</v>
      </c>
      <c r="BG27">
        <v>-7.9892000000000005E-2</v>
      </c>
      <c r="BH27">
        <v>-0.2363575</v>
      </c>
      <c r="BI27">
        <v>-0.24878430000000001</v>
      </c>
      <c r="BJ27">
        <v>-0.33270519999999998</v>
      </c>
      <c r="BK27">
        <v>-0.1972961</v>
      </c>
      <c r="BL27">
        <v>-0.12731899999999999</v>
      </c>
      <c r="BM27">
        <v>-8.1729999999999997E-2</v>
      </c>
      <c r="BN27">
        <v>0.26120739999999998</v>
      </c>
      <c r="BO27">
        <v>4.2639800000000001</v>
      </c>
      <c r="BP27">
        <v>4.7223230000000003</v>
      </c>
      <c r="BQ27">
        <v>4.5723370000000001</v>
      </c>
      <c r="BR27">
        <v>4.7086319999999997</v>
      </c>
      <c r="BS27">
        <v>0.93481429999999999</v>
      </c>
      <c r="BT27">
        <v>6.7771000000000003E-3</v>
      </c>
      <c r="BU27">
        <v>-0.40016210000000002</v>
      </c>
      <c r="BV27">
        <v>-0.20649390000000001</v>
      </c>
      <c r="BW27">
        <v>-0.45575490000000002</v>
      </c>
      <c r="BX27">
        <v>-0.65088140000000005</v>
      </c>
      <c r="BY27">
        <v>-0.65182300000000004</v>
      </c>
      <c r="BZ27">
        <v>-0.19417599999999999</v>
      </c>
      <c r="CA27">
        <v>-5.03638E-2</v>
      </c>
      <c r="CB27">
        <v>-1.49599E-2</v>
      </c>
      <c r="CC27">
        <v>7.5876700000000005E-2</v>
      </c>
      <c r="CD27">
        <v>5.8513299999999997E-2</v>
      </c>
      <c r="CE27">
        <v>-2.2043199999999999E-2</v>
      </c>
      <c r="CF27">
        <v>-0.17853079999999999</v>
      </c>
      <c r="CG27">
        <v>-0.1906921</v>
      </c>
      <c r="CH27">
        <v>-0.27427550000000001</v>
      </c>
      <c r="CI27">
        <v>-0.13873530000000001</v>
      </c>
      <c r="CJ27">
        <v>-6.9011000000000003E-2</v>
      </c>
      <c r="CK27">
        <v>-2.33189E-2</v>
      </c>
      <c r="CL27">
        <v>0.31972149999999999</v>
      </c>
      <c r="CM27">
        <v>4.3222560000000003</v>
      </c>
      <c r="CN27">
        <v>4.7807180000000002</v>
      </c>
      <c r="CO27">
        <v>4.6306000000000003</v>
      </c>
      <c r="CP27">
        <v>4.7670070000000004</v>
      </c>
      <c r="CQ27">
        <v>0.99312780000000001</v>
      </c>
      <c r="CR27">
        <v>6.5308599999999994E-2</v>
      </c>
      <c r="CS27">
        <v>-0.34140809999999999</v>
      </c>
      <c r="CT27">
        <v>-0.1475255</v>
      </c>
      <c r="CU27">
        <v>-0.39706380000000002</v>
      </c>
      <c r="CV27">
        <v>-0.59253100000000003</v>
      </c>
      <c r="CW27">
        <v>-0.59333930000000001</v>
      </c>
      <c r="CX27">
        <v>-0.1360768</v>
      </c>
      <c r="CY27">
        <v>7.6962999999999997E-3</v>
      </c>
      <c r="CZ27">
        <v>4.3042999999999998E-2</v>
      </c>
      <c r="DA27">
        <v>0.13405030000000001</v>
      </c>
      <c r="DB27">
        <v>0.1165278</v>
      </c>
      <c r="DC27">
        <v>3.5805499999999997E-2</v>
      </c>
      <c r="DD27">
        <v>-0.12070400000000001</v>
      </c>
      <c r="DE27">
        <v>-0.13259989999999999</v>
      </c>
      <c r="DF27">
        <v>-0.2158457</v>
      </c>
      <c r="DG27">
        <v>-8.0174599999999999E-2</v>
      </c>
      <c r="DH27">
        <v>-1.0703000000000001E-2</v>
      </c>
      <c r="DI27">
        <v>3.50923E-2</v>
      </c>
      <c r="DJ27">
        <v>0.3782355</v>
      </c>
      <c r="DK27">
        <v>4.3805310000000004</v>
      </c>
      <c r="DL27">
        <v>4.8391130000000002</v>
      </c>
      <c r="DM27">
        <v>4.6888639999999997</v>
      </c>
      <c r="DN27">
        <v>4.8253830000000004</v>
      </c>
      <c r="DO27">
        <v>1.0514410000000001</v>
      </c>
      <c r="DP27">
        <v>0.12384009999999999</v>
      </c>
      <c r="DQ27">
        <v>-0.28265410000000002</v>
      </c>
      <c r="DR27">
        <v>-8.85571E-2</v>
      </c>
      <c r="DS27">
        <v>-0.33837270000000003</v>
      </c>
      <c r="DT27">
        <v>-0.53418069999999995</v>
      </c>
      <c r="DU27">
        <v>-0.53485570000000004</v>
      </c>
      <c r="DV27">
        <v>-5.2190899999999998E-2</v>
      </c>
      <c r="DW27">
        <v>9.1525800000000004E-2</v>
      </c>
      <c r="DX27">
        <v>0.12679009999999999</v>
      </c>
      <c r="DY27">
        <v>0.2180436</v>
      </c>
      <c r="DZ27">
        <v>0.20029159999999999</v>
      </c>
      <c r="EA27">
        <v>0.1193299</v>
      </c>
      <c r="EB27">
        <v>-3.7211399999999999E-2</v>
      </c>
      <c r="EC27">
        <v>-4.8724000000000003E-2</v>
      </c>
      <c r="ED27">
        <v>-0.1314825</v>
      </c>
      <c r="EE27">
        <v>4.3778000000000003E-3</v>
      </c>
      <c r="EF27">
        <v>7.3484499999999994E-2</v>
      </c>
      <c r="EG27">
        <v>0.1194287</v>
      </c>
      <c r="EH27">
        <v>0.46272049999999998</v>
      </c>
      <c r="EI27">
        <v>4.4646730000000003</v>
      </c>
      <c r="EJ27">
        <v>4.9234260000000001</v>
      </c>
      <c r="EK27">
        <v>4.7729860000000004</v>
      </c>
      <c r="EL27">
        <v>4.9096669999999998</v>
      </c>
      <c r="EM27">
        <v>1.135637</v>
      </c>
      <c r="EN27">
        <v>0.20835029999999999</v>
      </c>
      <c r="EO27">
        <v>-0.19782259999999999</v>
      </c>
      <c r="EP27">
        <v>-3.4161E-3</v>
      </c>
      <c r="EQ27">
        <v>-0.25363210000000003</v>
      </c>
      <c r="ER27">
        <v>-0.449932</v>
      </c>
      <c r="ES27">
        <v>-0.4504145</v>
      </c>
      <c r="ET27">
        <v>71.021829999999994</v>
      </c>
      <c r="EU27">
        <v>70.058179999999993</v>
      </c>
      <c r="EV27">
        <v>69.9846</v>
      </c>
      <c r="EW27">
        <v>70.262889999999999</v>
      </c>
      <c r="EX27">
        <v>70.071460000000002</v>
      </c>
      <c r="EY27">
        <v>69.583079999999995</v>
      </c>
      <c r="EZ27">
        <v>70.545010000000005</v>
      </c>
      <c r="FA27">
        <v>73.003330000000005</v>
      </c>
      <c r="FB27">
        <v>77.681110000000004</v>
      </c>
      <c r="FC27">
        <v>82.000829999999993</v>
      </c>
      <c r="FD27">
        <v>84.882900000000006</v>
      </c>
      <c r="FE27">
        <v>87.494259999999997</v>
      </c>
      <c r="FF27">
        <v>88.37276</v>
      </c>
      <c r="FG27">
        <v>87.100560000000002</v>
      </c>
      <c r="FH27">
        <v>87.174180000000007</v>
      </c>
      <c r="FI27">
        <v>86.262159999999994</v>
      </c>
      <c r="FJ27">
        <v>85.787369999999996</v>
      </c>
      <c r="FK27">
        <v>83.400450000000006</v>
      </c>
      <c r="FL27">
        <v>79.924430000000001</v>
      </c>
      <c r="FM27">
        <v>77.119510000000005</v>
      </c>
      <c r="FN27">
        <v>76.070400000000006</v>
      </c>
      <c r="FO27">
        <v>74.716120000000004</v>
      </c>
      <c r="FP27">
        <v>73.103920000000002</v>
      </c>
      <c r="FQ27">
        <v>72.374570000000006</v>
      </c>
      <c r="FR27">
        <v>80</v>
      </c>
      <c r="FS27">
        <v>4.00393E-2</v>
      </c>
      <c r="FT27">
        <v>1</v>
      </c>
    </row>
    <row r="28" spans="1:176" x14ac:dyDescent="0.2">
      <c r="A28" t="s">
        <v>1</v>
      </c>
      <c r="B28" t="s">
        <v>233</v>
      </c>
      <c r="C28">
        <v>41521</v>
      </c>
      <c r="D28">
        <v>80</v>
      </c>
      <c r="E28">
        <v>80</v>
      </c>
      <c r="F28">
        <v>17.820530000000002</v>
      </c>
      <c r="G28">
        <v>17.65343</v>
      </c>
      <c r="H28">
        <v>17.670729999999999</v>
      </c>
      <c r="I28">
        <v>17.91469</v>
      </c>
      <c r="J28">
        <v>18.071870000000001</v>
      </c>
      <c r="K28">
        <v>19.08156</v>
      </c>
      <c r="L28">
        <v>21.43731</v>
      </c>
      <c r="M28">
        <v>21.486809999999998</v>
      </c>
      <c r="N28">
        <v>21.764800000000001</v>
      </c>
      <c r="O28">
        <v>22.722819999999999</v>
      </c>
      <c r="P28">
        <v>23.282489999999999</v>
      </c>
      <c r="Q28">
        <v>23.725709999999999</v>
      </c>
      <c r="R28">
        <v>23.648849999999999</v>
      </c>
      <c r="S28">
        <v>24.034939999999999</v>
      </c>
      <c r="T28">
        <v>24.01812</v>
      </c>
      <c r="U28">
        <v>23.928370000000001</v>
      </c>
      <c r="V28">
        <v>23.98986</v>
      </c>
      <c r="W28">
        <v>23.591909999999999</v>
      </c>
      <c r="X28">
        <v>23.147130000000001</v>
      </c>
      <c r="Y28">
        <v>23.214590000000001</v>
      </c>
      <c r="Z28">
        <v>23.044789999999999</v>
      </c>
      <c r="AA28">
        <v>21.941109999999998</v>
      </c>
      <c r="AB28">
        <v>19.419499999999999</v>
      </c>
      <c r="AC28">
        <v>18.373460000000001</v>
      </c>
      <c r="AD28">
        <v>-0.47891080000000003</v>
      </c>
      <c r="AE28">
        <v>-0.39263759999999998</v>
      </c>
      <c r="AF28">
        <v>-0.12695690000000001</v>
      </c>
      <c r="AG28">
        <v>-0.1064488</v>
      </c>
      <c r="AH28">
        <v>-0.28745110000000001</v>
      </c>
      <c r="AI28">
        <v>-0.31305850000000002</v>
      </c>
      <c r="AJ28">
        <v>-0.41746759999999999</v>
      </c>
      <c r="AK28">
        <v>-0.31002220000000003</v>
      </c>
      <c r="AL28">
        <v>-0.46052769999999998</v>
      </c>
      <c r="AM28">
        <v>-6.0506999999999998E-2</v>
      </c>
      <c r="AN28">
        <v>0.1384725</v>
      </c>
      <c r="AO28">
        <v>0.71518150000000003</v>
      </c>
      <c r="AP28">
        <v>0.83943449999999997</v>
      </c>
      <c r="AQ28">
        <v>4.4472360000000002</v>
      </c>
      <c r="AR28">
        <v>4.5174880000000002</v>
      </c>
      <c r="AS28">
        <v>4.3577589999999997</v>
      </c>
      <c r="AT28">
        <v>4.6172490000000002</v>
      </c>
      <c r="AU28">
        <v>1.322735</v>
      </c>
      <c r="AV28">
        <v>0.38365159999999998</v>
      </c>
      <c r="AW28">
        <v>-0.36044350000000003</v>
      </c>
      <c r="AX28">
        <v>-4.3292700000000003E-2</v>
      </c>
      <c r="AY28">
        <v>-0.41685509999999998</v>
      </c>
      <c r="AZ28">
        <v>-0.58859499999999998</v>
      </c>
      <c r="BA28">
        <v>-0.61335130000000004</v>
      </c>
      <c r="BB28">
        <v>-0.39395239999999998</v>
      </c>
      <c r="BC28">
        <v>-0.30764370000000002</v>
      </c>
      <c r="BD28">
        <v>-4.19198E-2</v>
      </c>
      <c r="BE28">
        <v>-2.1888700000000001E-2</v>
      </c>
      <c r="BF28">
        <v>-0.20287859999999999</v>
      </c>
      <c r="BG28">
        <v>-0.22872719999999999</v>
      </c>
      <c r="BH28">
        <v>-0.33354529999999999</v>
      </c>
      <c r="BI28">
        <v>-0.22505600000000001</v>
      </c>
      <c r="BJ28">
        <v>-0.3756755</v>
      </c>
      <c r="BK28">
        <v>2.47952E-2</v>
      </c>
      <c r="BL28">
        <v>0.22346659999999999</v>
      </c>
      <c r="BM28">
        <v>0.80178139999999998</v>
      </c>
      <c r="BN28">
        <v>0.92581329999999995</v>
      </c>
      <c r="BO28">
        <v>4.5321150000000001</v>
      </c>
      <c r="BP28">
        <v>4.6023579999999997</v>
      </c>
      <c r="BQ28">
        <v>4.4424049999999999</v>
      </c>
      <c r="BR28">
        <v>4.7023070000000002</v>
      </c>
      <c r="BS28">
        <v>1.4088670000000001</v>
      </c>
      <c r="BT28">
        <v>0.46851120000000002</v>
      </c>
      <c r="BU28">
        <v>-0.27484439999999999</v>
      </c>
      <c r="BV28">
        <v>4.2535700000000003E-2</v>
      </c>
      <c r="BW28">
        <v>-0.33123190000000002</v>
      </c>
      <c r="BX28">
        <v>-0.50305160000000004</v>
      </c>
      <c r="BY28">
        <v>-0.527949</v>
      </c>
      <c r="BZ28">
        <v>-0.33511039999999997</v>
      </c>
      <c r="CA28">
        <v>-0.2487772</v>
      </c>
      <c r="CB28">
        <v>1.6976700000000001E-2</v>
      </c>
      <c r="CC28">
        <v>3.6677399999999999E-2</v>
      </c>
      <c r="CD28">
        <v>-0.14430390000000001</v>
      </c>
      <c r="CE28">
        <v>-0.17031950000000001</v>
      </c>
      <c r="CF28">
        <v>-0.27542090000000002</v>
      </c>
      <c r="CG28">
        <v>-0.16620860000000001</v>
      </c>
      <c r="CH28">
        <v>-0.31690699999999999</v>
      </c>
      <c r="CI28">
        <v>8.3875199999999997E-2</v>
      </c>
      <c r="CJ28">
        <v>0.28233330000000001</v>
      </c>
      <c r="CK28">
        <v>0.86176010000000003</v>
      </c>
      <c r="CL28">
        <v>0.98563889999999998</v>
      </c>
      <c r="CM28">
        <v>4.590903</v>
      </c>
      <c r="CN28">
        <v>4.6611390000000004</v>
      </c>
      <c r="CO28">
        <v>4.5010310000000002</v>
      </c>
      <c r="CP28">
        <v>4.7612180000000004</v>
      </c>
      <c r="CQ28">
        <v>1.4685220000000001</v>
      </c>
      <c r="CR28">
        <v>0.52728470000000005</v>
      </c>
      <c r="CS28">
        <v>-0.21555879999999999</v>
      </c>
      <c r="CT28">
        <v>0.1019803</v>
      </c>
      <c r="CU28">
        <v>-0.27192949999999999</v>
      </c>
      <c r="CV28">
        <v>-0.44380449999999999</v>
      </c>
      <c r="CW28">
        <v>-0.46879959999999998</v>
      </c>
      <c r="CX28">
        <v>-0.27626849999999997</v>
      </c>
      <c r="CY28">
        <v>-0.18991069999999999</v>
      </c>
      <c r="CZ28">
        <v>7.5873200000000002E-2</v>
      </c>
      <c r="DA28">
        <v>9.5243499999999995E-2</v>
      </c>
      <c r="DB28">
        <v>-8.5729299999999994E-2</v>
      </c>
      <c r="DC28">
        <v>-0.11191189999999999</v>
      </c>
      <c r="DD28">
        <v>-0.21729660000000001</v>
      </c>
      <c r="DE28">
        <v>-0.10736130000000001</v>
      </c>
      <c r="DF28">
        <v>-0.2581386</v>
      </c>
      <c r="DG28">
        <v>0.1429552</v>
      </c>
      <c r="DH28">
        <v>0.3411999</v>
      </c>
      <c r="DI28">
        <v>0.92173890000000003</v>
      </c>
      <c r="DJ28">
        <v>1.0454650000000001</v>
      </c>
      <c r="DK28">
        <v>4.6496909999999998</v>
      </c>
      <c r="DL28">
        <v>4.7199200000000001</v>
      </c>
      <c r="DM28">
        <v>4.5596569999999996</v>
      </c>
      <c r="DN28">
        <v>4.8201289999999997</v>
      </c>
      <c r="DO28">
        <v>1.5281769999999999</v>
      </c>
      <c r="DP28">
        <v>0.58605819999999997</v>
      </c>
      <c r="DQ28">
        <v>-0.1562732</v>
      </c>
      <c r="DR28">
        <v>0.16142480000000001</v>
      </c>
      <c r="DS28">
        <v>-0.21262710000000001</v>
      </c>
      <c r="DT28">
        <v>-0.38455739999999999</v>
      </c>
      <c r="DU28">
        <v>-0.40965010000000002</v>
      </c>
      <c r="DV28">
        <v>-0.19131010000000001</v>
      </c>
      <c r="DW28">
        <v>-0.1049168</v>
      </c>
      <c r="DX28">
        <v>0.16091040000000001</v>
      </c>
      <c r="DY28">
        <v>0.17980370000000001</v>
      </c>
      <c r="DZ28">
        <v>-1.1567999999999999E-3</v>
      </c>
      <c r="EA28">
        <v>-2.7580500000000001E-2</v>
      </c>
      <c r="EB28">
        <v>-0.1333743</v>
      </c>
      <c r="EC28">
        <v>-2.2395100000000001E-2</v>
      </c>
      <c r="ED28">
        <v>-0.1732863</v>
      </c>
      <c r="EE28">
        <v>0.2282574</v>
      </c>
      <c r="EF28">
        <v>0.42619400000000002</v>
      </c>
      <c r="EG28">
        <v>1.0083390000000001</v>
      </c>
      <c r="EH28">
        <v>1.1318429999999999</v>
      </c>
      <c r="EI28">
        <v>4.7345709999999999</v>
      </c>
      <c r="EJ28">
        <v>4.8047899999999997</v>
      </c>
      <c r="EK28">
        <v>4.6443029999999998</v>
      </c>
      <c r="EL28">
        <v>4.9051879999999999</v>
      </c>
      <c r="EM28">
        <v>1.6143099999999999</v>
      </c>
      <c r="EN28">
        <v>0.67091769999999995</v>
      </c>
      <c r="EO28">
        <v>-7.0674100000000004E-2</v>
      </c>
      <c r="EP28">
        <v>0.24725320000000001</v>
      </c>
      <c r="EQ28">
        <v>-0.1270039</v>
      </c>
      <c r="ER28">
        <v>-0.299014</v>
      </c>
      <c r="ES28">
        <v>-0.32424770000000003</v>
      </c>
      <c r="ET28">
        <v>72.103530000000006</v>
      </c>
      <c r="EU28">
        <v>71.679689999999994</v>
      </c>
      <c r="EV28">
        <v>71.341139999999996</v>
      </c>
      <c r="EW28">
        <v>70.589789999999994</v>
      </c>
      <c r="EX28">
        <v>70.697839999999999</v>
      </c>
      <c r="EY28">
        <v>70.601519999999994</v>
      </c>
      <c r="EZ28">
        <v>71.144999999999996</v>
      </c>
      <c r="FA28">
        <v>75.432929999999999</v>
      </c>
      <c r="FB28">
        <v>79.520579999999995</v>
      </c>
      <c r="FC28">
        <v>84.710449999999994</v>
      </c>
      <c r="FD28">
        <v>88.338210000000004</v>
      </c>
      <c r="FE28">
        <v>90.182689999999994</v>
      </c>
      <c r="FF28">
        <v>88.355000000000004</v>
      </c>
      <c r="FG28">
        <v>89.654309999999995</v>
      </c>
      <c r="FH28">
        <v>89.455579999999998</v>
      </c>
      <c r="FI28">
        <v>87.816720000000004</v>
      </c>
      <c r="FJ28">
        <v>87.101100000000002</v>
      </c>
      <c r="FK28">
        <v>83.658159999999995</v>
      </c>
      <c r="FL28">
        <v>80.568510000000003</v>
      </c>
      <c r="FM28">
        <v>78.333079999999995</v>
      </c>
      <c r="FN28">
        <v>77.41525</v>
      </c>
      <c r="FO28">
        <v>76.053529999999995</v>
      </c>
      <c r="FP28">
        <v>74.981909999999999</v>
      </c>
      <c r="FQ28">
        <v>73.662509999999997</v>
      </c>
      <c r="FR28">
        <v>80</v>
      </c>
      <c r="FS28">
        <v>3.46816E-2</v>
      </c>
      <c r="FT28">
        <v>1</v>
      </c>
    </row>
    <row r="29" spans="1:176" x14ac:dyDescent="0.2">
      <c r="A29" t="s">
        <v>1</v>
      </c>
      <c r="B29" t="s">
        <v>233</v>
      </c>
      <c r="C29">
        <v>41522</v>
      </c>
      <c r="D29">
        <v>80</v>
      </c>
      <c r="E29">
        <v>80</v>
      </c>
      <c r="F29">
        <v>17.7666</v>
      </c>
      <c r="G29">
        <v>17.55688</v>
      </c>
      <c r="H29">
        <v>17.548850000000002</v>
      </c>
      <c r="I29">
        <v>17.80087</v>
      </c>
      <c r="J29">
        <v>18.036650000000002</v>
      </c>
      <c r="K29">
        <v>19.014880000000002</v>
      </c>
      <c r="L29">
        <v>21.359539999999999</v>
      </c>
      <c r="M29">
        <v>21.375679999999999</v>
      </c>
      <c r="N29">
        <v>21.662019999999998</v>
      </c>
      <c r="O29">
        <v>22.533000000000001</v>
      </c>
      <c r="P29">
        <v>23.09432</v>
      </c>
      <c r="Q29">
        <v>23.45664</v>
      </c>
      <c r="R29">
        <v>23.428249999999998</v>
      </c>
      <c r="S29">
        <v>23.706669999999999</v>
      </c>
      <c r="T29">
        <v>23.726700000000001</v>
      </c>
      <c r="U29">
        <v>23.74701</v>
      </c>
      <c r="V29">
        <v>23.817789999999999</v>
      </c>
      <c r="W29">
        <v>23.584540000000001</v>
      </c>
      <c r="X29">
        <v>23.20899</v>
      </c>
      <c r="Y29">
        <v>23.225449999999999</v>
      </c>
      <c r="Z29">
        <v>22.97513</v>
      </c>
      <c r="AA29">
        <v>21.917090000000002</v>
      </c>
      <c r="AB29">
        <v>19.347999999999999</v>
      </c>
      <c r="AC29">
        <v>18.307459999999999</v>
      </c>
      <c r="AD29">
        <v>-0.33326820000000001</v>
      </c>
      <c r="AE29">
        <v>-0.26322279999999998</v>
      </c>
      <c r="AF29">
        <v>-0.21320529999999999</v>
      </c>
      <c r="AG29">
        <v>-0.1142981</v>
      </c>
      <c r="AH29">
        <v>-0.1262028</v>
      </c>
      <c r="AI29">
        <v>-0.25645639999999997</v>
      </c>
      <c r="AJ29">
        <v>-0.4037868</v>
      </c>
      <c r="AK29">
        <v>-0.32993099999999997</v>
      </c>
      <c r="AL29">
        <v>-0.33724330000000002</v>
      </c>
      <c r="AM29">
        <v>-0.28654049999999998</v>
      </c>
      <c r="AN29">
        <v>-0.10166269999999999</v>
      </c>
      <c r="AO29">
        <v>0.68795030000000001</v>
      </c>
      <c r="AP29">
        <v>0.85099650000000004</v>
      </c>
      <c r="AQ29">
        <v>4.2461140000000004</v>
      </c>
      <c r="AR29">
        <v>4.4346699999999997</v>
      </c>
      <c r="AS29">
        <v>4.3927189999999996</v>
      </c>
      <c r="AT29">
        <v>4.464556</v>
      </c>
      <c r="AU29">
        <v>1.3241160000000001</v>
      </c>
      <c r="AV29">
        <v>0.47904530000000001</v>
      </c>
      <c r="AW29">
        <v>-0.35029850000000001</v>
      </c>
      <c r="AX29">
        <v>-8.7443400000000004E-2</v>
      </c>
      <c r="AY29">
        <v>-0.33864610000000001</v>
      </c>
      <c r="AZ29">
        <v>-0.83945259999999999</v>
      </c>
      <c r="BA29">
        <v>-0.66628469999999995</v>
      </c>
      <c r="BB29">
        <v>-0.24855140000000001</v>
      </c>
      <c r="BC29">
        <v>-0.17832480000000001</v>
      </c>
      <c r="BD29">
        <v>-0.12866050000000001</v>
      </c>
      <c r="BE29">
        <v>-2.9745199999999999E-2</v>
      </c>
      <c r="BF29">
        <v>-4.19589E-2</v>
      </c>
      <c r="BG29">
        <v>-0.17220849999999999</v>
      </c>
      <c r="BH29">
        <v>-0.31984990000000002</v>
      </c>
      <c r="BI29">
        <v>-0.24540290000000001</v>
      </c>
      <c r="BJ29">
        <v>-0.25259209999999999</v>
      </c>
      <c r="BK29">
        <v>-0.20198360000000001</v>
      </c>
      <c r="BL29">
        <v>-1.71497E-2</v>
      </c>
      <c r="BM29">
        <v>0.77386650000000001</v>
      </c>
      <c r="BN29">
        <v>0.93676190000000004</v>
      </c>
      <c r="BO29">
        <v>4.3300270000000003</v>
      </c>
      <c r="BP29">
        <v>4.5187600000000003</v>
      </c>
      <c r="BQ29">
        <v>4.4767869999999998</v>
      </c>
      <c r="BR29">
        <v>4.5492280000000003</v>
      </c>
      <c r="BS29">
        <v>1.4104449999999999</v>
      </c>
      <c r="BT29">
        <v>0.56433239999999996</v>
      </c>
      <c r="BU29">
        <v>-0.26454430000000001</v>
      </c>
      <c r="BV29">
        <v>-1.5788E-3</v>
      </c>
      <c r="BW29">
        <v>-0.25300650000000002</v>
      </c>
      <c r="BX29">
        <v>-0.75418320000000005</v>
      </c>
      <c r="BY29">
        <v>-0.58161589999999996</v>
      </c>
      <c r="BZ29">
        <v>-0.18987680000000001</v>
      </c>
      <c r="CA29">
        <v>-0.11952459999999999</v>
      </c>
      <c r="CB29">
        <v>-7.0105000000000001E-2</v>
      </c>
      <c r="CC29">
        <v>2.8815899999999998E-2</v>
      </c>
      <c r="CD29">
        <v>1.6388099999999999E-2</v>
      </c>
      <c r="CE29">
        <v>-0.11385869999999999</v>
      </c>
      <c r="CF29">
        <v>-0.26171539999999999</v>
      </c>
      <c r="CG29">
        <v>-0.186859</v>
      </c>
      <c r="CH29">
        <v>-0.193963</v>
      </c>
      <c r="CI29">
        <v>-0.14341970000000001</v>
      </c>
      <c r="CJ29">
        <v>4.1383700000000002E-2</v>
      </c>
      <c r="CK29">
        <v>0.83337190000000005</v>
      </c>
      <c r="CL29">
        <v>0.99616269999999996</v>
      </c>
      <c r="CM29">
        <v>4.3881439999999996</v>
      </c>
      <c r="CN29">
        <v>4.577</v>
      </c>
      <c r="CO29">
        <v>4.5350130000000002</v>
      </c>
      <c r="CP29">
        <v>4.6078720000000004</v>
      </c>
      <c r="CQ29">
        <v>1.470237</v>
      </c>
      <c r="CR29">
        <v>0.62340200000000001</v>
      </c>
      <c r="CS29">
        <v>-0.20515130000000001</v>
      </c>
      <c r="CT29">
        <v>5.7890799999999999E-2</v>
      </c>
      <c r="CU29">
        <v>-0.1936927</v>
      </c>
      <c r="CV29">
        <v>-0.69512589999999996</v>
      </c>
      <c r="CW29">
        <v>-0.52297450000000001</v>
      </c>
      <c r="CX29">
        <v>-0.13120219999999999</v>
      </c>
      <c r="CY29">
        <v>-6.0724399999999998E-2</v>
      </c>
      <c r="CZ29">
        <v>-1.1549500000000001E-2</v>
      </c>
      <c r="DA29">
        <v>8.7376899999999993E-2</v>
      </c>
      <c r="DB29">
        <v>7.4735200000000002E-2</v>
      </c>
      <c r="DC29">
        <v>-5.5508799999999997E-2</v>
      </c>
      <c r="DD29">
        <v>-0.20358100000000001</v>
      </c>
      <c r="DE29">
        <v>-0.12831509999999999</v>
      </c>
      <c r="DF29">
        <v>-0.13533390000000001</v>
      </c>
      <c r="DG29">
        <v>-8.4855899999999998E-2</v>
      </c>
      <c r="DH29">
        <v>9.9917099999999995E-2</v>
      </c>
      <c r="DI29">
        <v>0.89287720000000004</v>
      </c>
      <c r="DJ29">
        <v>1.0555639999999999</v>
      </c>
      <c r="DK29">
        <v>4.4462619999999999</v>
      </c>
      <c r="DL29">
        <v>4.6352399999999996</v>
      </c>
      <c r="DM29">
        <v>4.5932380000000004</v>
      </c>
      <c r="DN29">
        <v>4.6665150000000004</v>
      </c>
      <c r="DO29">
        <v>1.5300279999999999</v>
      </c>
      <c r="DP29">
        <v>0.68247159999999996</v>
      </c>
      <c r="DQ29">
        <v>-0.1457582</v>
      </c>
      <c r="DR29">
        <v>0.1173604</v>
      </c>
      <c r="DS29">
        <v>-0.1343789</v>
      </c>
      <c r="DT29">
        <v>-0.63606859999999998</v>
      </c>
      <c r="DU29">
        <v>-0.4643331</v>
      </c>
      <c r="DV29">
        <v>-4.6485400000000003E-2</v>
      </c>
      <c r="DW29">
        <v>2.4173699999999999E-2</v>
      </c>
      <c r="DX29">
        <v>7.2995299999999999E-2</v>
      </c>
      <c r="DY29">
        <v>0.17192979999999999</v>
      </c>
      <c r="DZ29">
        <v>0.15897910000000001</v>
      </c>
      <c r="EA29">
        <v>2.87391E-2</v>
      </c>
      <c r="EB29">
        <v>-0.1196441</v>
      </c>
      <c r="EC29">
        <v>-4.3787E-2</v>
      </c>
      <c r="ED29">
        <v>-5.06828E-2</v>
      </c>
      <c r="EE29">
        <v>-2.99E-4</v>
      </c>
      <c r="EF29">
        <v>0.18443010000000001</v>
      </c>
      <c r="EG29">
        <v>0.97879340000000004</v>
      </c>
      <c r="EH29">
        <v>1.141329</v>
      </c>
      <c r="EI29">
        <v>4.5301749999999998</v>
      </c>
      <c r="EJ29">
        <v>4.7193290000000001</v>
      </c>
      <c r="EK29">
        <v>4.6773069999999999</v>
      </c>
      <c r="EL29">
        <v>4.7511869999999998</v>
      </c>
      <c r="EM29">
        <v>1.616358</v>
      </c>
      <c r="EN29">
        <v>0.76775870000000002</v>
      </c>
      <c r="EO29">
        <v>-6.0004000000000002E-2</v>
      </c>
      <c r="EP29">
        <v>0.20322499999999999</v>
      </c>
      <c r="EQ29">
        <v>-4.8739299999999999E-2</v>
      </c>
      <c r="ER29">
        <v>-0.55079929999999999</v>
      </c>
      <c r="ES29">
        <v>-0.37966420000000001</v>
      </c>
      <c r="ET29">
        <v>72.973590000000002</v>
      </c>
      <c r="EU29">
        <v>72.245760000000004</v>
      </c>
      <c r="EV29">
        <v>71.197310000000002</v>
      </c>
      <c r="EW29">
        <v>71.164739999999995</v>
      </c>
      <c r="EX29">
        <v>70.887950000000004</v>
      </c>
      <c r="EY29">
        <v>70.862369999999999</v>
      </c>
      <c r="EZ29">
        <v>71.408739999999995</v>
      </c>
      <c r="FA29">
        <v>74.669349999999994</v>
      </c>
      <c r="FB29">
        <v>79.656459999999996</v>
      </c>
      <c r="FC29">
        <v>84.283630000000002</v>
      </c>
      <c r="FD29">
        <v>86.487210000000005</v>
      </c>
      <c r="FE29">
        <v>87.345500000000001</v>
      </c>
      <c r="FF29">
        <v>87.79025</v>
      </c>
      <c r="FG29">
        <v>87.254009999999994</v>
      </c>
      <c r="FH29">
        <v>86.870829999999998</v>
      </c>
      <c r="FI29">
        <v>87.418599999999998</v>
      </c>
      <c r="FJ29">
        <v>86.288460000000001</v>
      </c>
      <c r="FK29">
        <v>83.990350000000007</v>
      </c>
      <c r="FL29">
        <v>82.662859999999995</v>
      </c>
      <c r="FM29">
        <v>79.843059999999994</v>
      </c>
      <c r="FN29">
        <v>78.067970000000003</v>
      </c>
      <c r="FO29">
        <v>75.991810000000001</v>
      </c>
      <c r="FP29">
        <v>73.987759999999994</v>
      </c>
      <c r="FQ29">
        <v>72.187690000000003</v>
      </c>
      <c r="FR29">
        <v>80</v>
      </c>
      <c r="FS29">
        <v>3.4851600000000003E-2</v>
      </c>
      <c r="FT29">
        <v>1</v>
      </c>
    </row>
    <row r="30" spans="1:176" x14ac:dyDescent="0.2">
      <c r="A30" t="s">
        <v>1</v>
      </c>
      <c r="B30" t="s">
        <v>233</v>
      </c>
      <c r="C30">
        <v>41523</v>
      </c>
      <c r="D30">
        <v>80</v>
      </c>
      <c r="E30">
        <v>80</v>
      </c>
      <c r="F30">
        <v>17.723769999999998</v>
      </c>
      <c r="G30">
        <v>17.473389999999998</v>
      </c>
      <c r="H30">
        <v>17.48678</v>
      </c>
      <c r="I30">
        <v>17.73442</v>
      </c>
      <c r="J30">
        <v>17.92726</v>
      </c>
      <c r="K30">
        <v>18.939889999999998</v>
      </c>
      <c r="L30">
        <v>21.35941</v>
      </c>
      <c r="M30">
        <v>21.361840000000001</v>
      </c>
      <c r="N30">
        <v>21.65718</v>
      </c>
      <c r="O30">
        <v>22.39142</v>
      </c>
      <c r="P30">
        <v>23.086860000000001</v>
      </c>
      <c r="Q30">
        <v>23.561630000000001</v>
      </c>
      <c r="R30">
        <v>23.579650000000001</v>
      </c>
      <c r="S30">
        <v>23.94275</v>
      </c>
      <c r="T30">
        <v>23.968859999999999</v>
      </c>
      <c r="U30">
        <v>24.117840000000001</v>
      </c>
      <c r="V30">
        <v>23.999410000000001</v>
      </c>
      <c r="W30">
        <v>23.65982</v>
      </c>
      <c r="X30">
        <v>23.162659999999999</v>
      </c>
      <c r="Y30">
        <v>23.147459999999999</v>
      </c>
      <c r="Z30">
        <v>22.985299999999999</v>
      </c>
      <c r="AA30">
        <v>21.940169999999998</v>
      </c>
      <c r="AB30">
        <v>19.342919999999999</v>
      </c>
      <c r="AC30">
        <v>18.368580000000001</v>
      </c>
      <c r="AD30">
        <v>-0.35116720000000001</v>
      </c>
      <c r="AE30">
        <v>-0.2371935</v>
      </c>
      <c r="AF30">
        <v>0.18070829999999999</v>
      </c>
      <c r="AG30">
        <v>2.5700000000000001E-5</v>
      </c>
      <c r="AH30">
        <v>-0.19804559999999999</v>
      </c>
      <c r="AI30">
        <v>-0.38659070000000001</v>
      </c>
      <c r="AJ30">
        <v>-0.55043810000000004</v>
      </c>
      <c r="AK30">
        <v>-0.50391640000000004</v>
      </c>
      <c r="AL30">
        <v>-0.54694739999999997</v>
      </c>
      <c r="AM30">
        <v>-0.2106121</v>
      </c>
      <c r="AN30">
        <v>2.5439999999999998E-3</v>
      </c>
      <c r="AO30">
        <v>0.5949662</v>
      </c>
      <c r="AP30">
        <v>0.87469079999999999</v>
      </c>
      <c r="AQ30">
        <v>4.2993480000000002</v>
      </c>
      <c r="AR30">
        <v>4.4316529999999998</v>
      </c>
      <c r="AS30">
        <v>4.5584819999999997</v>
      </c>
      <c r="AT30">
        <v>4.4592159999999996</v>
      </c>
      <c r="AU30">
        <v>1.300519</v>
      </c>
      <c r="AV30">
        <v>0.26761790000000002</v>
      </c>
      <c r="AW30">
        <v>-0.5706348</v>
      </c>
      <c r="AX30">
        <v>-0.26070159999999998</v>
      </c>
      <c r="AY30">
        <v>-0.59258279999999997</v>
      </c>
      <c r="AZ30">
        <v>-0.71681030000000001</v>
      </c>
      <c r="BA30">
        <v>-0.71015609999999996</v>
      </c>
      <c r="BB30">
        <v>-0.26559529999999998</v>
      </c>
      <c r="BC30">
        <v>-0.15153929999999999</v>
      </c>
      <c r="BD30">
        <v>0.26699810000000002</v>
      </c>
      <c r="BE30">
        <v>8.6352600000000002E-2</v>
      </c>
      <c r="BF30">
        <v>-0.11208079999999999</v>
      </c>
      <c r="BG30">
        <v>-0.30035790000000001</v>
      </c>
      <c r="BH30">
        <v>-0.46453080000000002</v>
      </c>
      <c r="BI30">
        <v>-0.41724149999999999</v>
      </c>
      <c r="BJ30">
        <v>-0.45995259999999999</v>
      </c>
      <c r="BK30">
        <v>-0.1251903</v>
      </c>
      <c r="BL30">
        <v>8.8324E-2</v>
      </c>
      <c r="BM30">
        <v>0.67894790000000005</v>
      </c>
      <c r="BN30">
        <v>0.95857360000000003</v>
      </c>
      <c r="BO30">
        <v>4.385173</v>
      </c>
      <c r="BP30">
        <v>4.5175910000000004</v>
      </c>
      <c r="BQ30">
        <v>4.6446240000000003</v>
      </c>
      <c r="BR30">
        <v>4.5452899999999996</v>
      </c>
      <c r="BS30">
        <v>1.384393</v>
      </c>
      <c r="BT30">
        <v>0.35349789999999998</v>
      </c>
      <c r="BU30">
        <v>-0.48449229999999999</v>
      </c>
      <c r="BV30">
        <v>-0.17429420000000001</v>
      </c>
      <c r="BW30">
        <v>-0.50625679999999995</v>
      </c>
      <c r="BX30">
        <v>-0.63010900000000003</v>
      </c>
      <c r="BY30">
        <v>-0.62357260000000003</v>
      </c>
      <c r="BZ30">
        <v>-0.2063285</v>
      </c>
      <c r="CA30">
        <v>-9.2215500000000006E-2</v>
      </c>
      <c r="CB30">
        <v>0.3267621</v>
      </c>
      <c r="CC30">
        <v>0.1461423</v>
      </c>
      <c r="CD30">
        <v>-5.25418E-2</v>
      </c>
      <c r="CE30">
        <v>-0.24063329999999999</v>
      </c>
      <c r="CF30">
        <v>-0.40503159999999999</v>
      </c>
      <c r="CG30">
        <v>-0.35721069999999999</v>
      </c>
      <c r="CH30">
        <v>-0.39970030000000001</v>
      </c>
      <c r="CI30">
        <v>-6.6027500000000003E-2</v>
      </c>
      <c r="CJ30">
        <v>0.1477349</v>
      </c>
      <c r="CK30">
        <v>0.73711340000000003</v>
      </c>
      <c r="CL30">
        <v>1.0166710000000001</v>
      </c>
      <c r="CM30">
        <v>4.4446149999999998</v>
      </c>
      <c r="CN30">
        <v>4.5771119999999996</v>
      </c>
      <c r="CO30">
        <v>4.7042869999999999</v>
      </c>
      <c r="CP30">
        <v>4.6049040000000003</v>
      </c>
      <c r="CQ30">
        <v>1.4424840000000001</v>
      </c>
      <c r="CR30">
        <v>0.41297810000000001</v>
      </c>
      <c r="CS30">
        <v>-0.42483029999999999</v>
      </c>
      <c r="CT30">
        <v>-0.1144488</v>
      </c>
      <c r="CU30">
        <v>-0.44646780000000003</v>
      </c>
      <c r="CV30">
        <v>-0.57005989999999995</v>
      </c>
      <c r="CW30">
        <v>-0.56360520000000003</v>
      </c>
      <c r="CX30">
        <v>-0.14706159999999999</v>
      </c>
      <c r="CY30">
        <v>-3.2891700000000003E-2</v>
      </c>
      <c r="CZ30">
        <v>0.38652619999999999</v>
      </c>
      <c r="DA30">
        <v>0.20593210000000001</v>
      </c>
      <c r="DB30">
        <v>6.9972000000000003E-3</v>
      </c>
      <c r="DC30">
        <v>-0.18090880000000001</v>
      </c>
      <c r="DD30">
        <v>-0.34553240000000002</v>
      </c>
      <c r="DE30">
        <v>-0.2971799</v>
      </c>
      <c r="DF30">
        <v>-0.33944800000000003</v>
      </c>
      <c r="DG30">
        <v>-6.8646000000000002E-3</v>
      </c>
      <c r="DH30">
        <v>0.20714589999999999</v>
      </c>
      <c r="DI30">
        <v>0.79527890000000001</v>
      </c>
      <c r="DJ30">
        <v>1.0747679999999999</v>
      </c>
      <c r="DK30">
        <v>4.5040570000000004</v>
      </c>
      <c r="DL30">
        <v>4.6366319999999996</v>
      </c>
      <c r="DM30">
        <v>4.7639490000000002</v>
      </c>
      <c r="DN30">
        <v>4.6645190000000003</v>
      </c>
      <c r="DO30">
        <v>1.5005759999999999</v>
      </c>
      <c r="DP30">
        <v>0.4724584</v>
      </c>
      <c r="DQ30">
        <v>-0.3651682</v>
      </c>
      <c r="DR30">
        <v>-5.46033E-2</v>
      </c>
      <c r="DS30">
        <v>-0.38667869999999999</v>
      </c>
      <c r="DT30">
        <v>-0.51001079999999999</v>
      </c>
      <c r="DU30">
        <v>-0.50363789999999997</v>
      </c>
      <c r="DV30">
        <v>-6.1489700000000001E-2</v>
      </c>
      <c r="DW30">
        <v>5.2762499999999997E-2</v>
      </c>
      <c r="DX30">
        <v>0.47281600000000001</v>
      </c>
      <c r="DY30">
        <v>0.29225899999999999</v>
      </c>
      <c r="DZ30">
        <v>9.2962000000000003E-2</v>
      </c>
      <c r="EA30">
        <v>-9.4675999999999996E-2</v>
      </c>
      <c r="EB30">
        <v>-0.2596251</v>
      </c>
      <c r="EC30">
        <v>-0.210505</v>
      </c>
      <c r="ED30">
        <v>-0.25245319999999999</v>
      </c>
      <c r="EE30">
        <v>7.8557199999999994E-2</v>
      </c>
      <c r="EF30">
        <v>0.29292580000000001</v>
      </c>
      <c r="EG30">
        <v>0.87926059999999995</v>
      </c>
      <c r="EH30">
        <v>1.15865</v>
      </c>
      <c r="EI30">
        <v>4.5898820000000002</v>
      </c>
      <c r="EJ30">
        <v>4.7225710000000003</v>
      </c>
      <c r="EK30">
        <v>4.8500909999999999</v>
      </c>
      <c r="EL30">
        <v>4.7505920000000001</v>
      </c>
      <c r="EM30">
        <v>1.5844499999999999</v>
      </c>
      <c r="EN30">
        <v>0.55833829999999995</v>
      </c>
      <c r="EO30">
        <v>-0.27902569999999999</v>
      </c>
      <c r="EP30">
        <v>3.1804100000000002E-2</v>
      </c>
      <c r="EQ30">
        <v>-0.30035269999999997</v>
      </c>
      <c r="ER30">
        <v>-0.4233094</v>
      </c>
      <c r="ES30">
        <v>-0.41705439999999999</v>
      </c>
      <c r="ET30">
        <v>71.020070000000004</v>
      </c>
      <c r="EU30">
        <v>70.971419999999995</v>
      </c>
      <c r="EV30">
        <v>70.641689999999997</v>
      </c>
      <c r="EW30">
        <v>70.688119999999998</v>
      </c>
      <c r="EX30">
        <v>70.900599999999997</v>
      </c>
      <c r="EY30">
        <v>71.79562</v>
      </c>
      <c r="EZ30">
        <v>73.292550000000006</v>
      </c>
      <c r="FA30">
        <v>76.7089</v>
      </c>
      <c r="FB30">
        <v>81.398510000000002</v>
      </c>
      <c r="FC30">
        <v>83.232399999999998</v>
      </c>
      <c r="FD30">
        <v>87.532210000000006</v>
      </c>
      <c r="FE30">
        <v>88.809470000000005</v>
      </c>
      <c r="FF30">
        <v>90.191900000000004</v>
      </c>
      <c r="FG30">
        <v>89.886489999999995</v>
      </c>
      <c r="FH30">
        <v>90.943070000000006</v>
      </c>
      <c r="FI30">
        <v>91.59205</v>
      </c>
      <c r="FJ30">
        <v>90.009450000000001</v>
      </c>
      <c r="FK30">
        <v>85.333910000000003</v>
      </c>
      <c r="FL30">
        <v>81.192869999999999</v>
      </c>
      <c r="FM30">
        <v>78.091480000000004</v>
      </c>
      <c r="FN30">
        <v>76.785539999999997</v>
      </c>
      <c r="FO30">
        <v>75.519850000000005</v>
      </c>
      <c r="FP30">
        <v>74.358490000000003</v>
      </c>
      <c r="FQ30">
        <v>73.330969999999994</v>
      </c>
      <c r="FR30">
        <v>80</v>
      </c>
      <c r="FS30">
        <v>3.5207200000000001E-2</v>
      </c>
      <c r="FT30">
        <v>1</v>
      </c>
    </row>
    <row r="31" spans="1:176" x14ac:dyDescent="0.2">
      <c r="A31" t="s">
        <v>1</v>
      </c>
      <c r="B31" t="s">
        <v>233</v>
      </c>
      <c r="C31" t="s">
        <v>2</v>
      </c>
      <c r="D31">
        <v>80</v>
      </c>
      <c r="E31">
        <v>80</v>
      </c>
      <c r="F31">
        <v>17.49494</v>
      </c>
      <c r="G31">
        <v>17.26999</v>
      </c>
      <c r="H31">
        <v>17.270119999999999</v>
      </c>
      <c r="I31">
        <v>17.50957</v>
      </c>
      <c r="J31">
        <v>17.72391</v>
      </c>
      <c r="K31">
        <v>18.720659999999999</v>
      </c>
      <c r="L31">
        <v>21.102239999999998</v>
      </c>
      <c r="M31">
        <v>21.102180000000001</v>
      </c>
      <c r="N31">
        <v>21.402819999999998</v>
      </c>
      <c r="O31">
        <v>22.2714</v>
      </c>
      <c r="P31">
        <v>22.86965</v>
      </c>
      <c r="Q31">
        <v>23.32544</v>
      </c>
      <c r="R31">
        <v>23.338090000000001</v>
      </c>
      <c r="S31">
        <v>23.623000000000001</v>
      </c>
      <c r="T31">
        <v>23.687750000000001</v>
      </c>
      <c r="U31">
        <v>23.790520000000001</v>
      </c>
      <c r="V31">
        <v>23.74802</v>
      </c>
      <c r="W31">
        <v>23.50742</v>
      </c>
      <c r="X31">
        <v>23.050909999999998</v>
      </c>
      <c r="Y31">
        <v>23.040649999999999</v>
      </c>
      <c r="Z31">
        <v>22.847259999999999</v>
      </c>
      <c r="AA31">
        <v>21.840240000000001</v>
      </c>
      <c r="AB31">
        <v>19.232869999999998</v>
      </c>
      <c r="AC31">
        <v>18.229780000000002</v>
      </c>
      <c r="AD31">
        <v>-0.25804719999999998</v>
      </c>
      <c r="AE31">
        <v>-0.16945850000000001</v>
      </c>
      <c r="AF31">
        <v>-3.2379499999999999E-2</v>
      </c>
      <c r="AG31">
        <v>-7.7647999999999997E-3</v>
      </c>
      <c r="AH31">
        <v>-0.1108426</v>
      </c>
      <c r="AI31">
        <v>-0.1863205</v>
      </c>
      <c r="AJ31">
        <v>-0.29311169999999998</v>
      </c>
      <c r="AK31">
        <v>-0.29237200000000002</v>
      </c>
      <c r="AL31">
        <v>-0.40445730000000002</v>
      </c>
      <c r="AM31">
        <v>-0.28886040000000002</v>
      </c>
      <c r="AN31">
        <v>-0.19553200000000001</v>
      </c>
      <c r="AO31">
        <v>0.17188220000000001</v>
      </c>
      <c r="AP31">
        <v>0.37411179999999999</v>
      </c>
      <c r="AQ31">
        <v>2.7455889999999998</v>
      </c>
      <c r="AR31">
        <v>3.9301339999999998</v>
      </c>
      <c r="AS31">
        <v>4.4012570000000002</v>
      </c>
      <c r="AT31">
        <v>4.4067480000000003</v>
      </c>
      <c r="AU31">
        <v>2.278041</v>
      </c>
      <c r="AV31">
        <v>0.88830679999999995</v>
      </c>
      <c r="AW31">
        <v>-0.23718359999999999</v>
      </c>
      <c r="AX31">
        <v>-0.2079423</v>
      </c>
      <c r="AY31">
        <v>-0.43159009999999998</v>
      </c>
      <c r="AZ31">
        <v>-0.64538810000000002</v>
      </c>
      <c r="BA31">
        <v>-0.61678319999999998</v>
      </c>
      <c r="BB31">
        <v>-0.17366760000000001</v>
      </c>
      <c r="BC31">
        <v>-8.5084999999999994E-2</v>
      </c>
      <c r="BD31">
        <v>5.2086199999999999E-2</v>
      </c>
      <c r="BE31">
        <v>7.6600799999999997E-2</v>
      </c>
      <c r="BF31">
        <v>-2.65712E-2</v>
      </c>
      <c r="BG31">
        <v>-0.1020634</v>
      </c>
      <c r="BH31">
        <v>-0.20909469999999999</v>
      </c>
      <c r="BI31">
        <v>-0.2077859</v>
      </c>
      <c r="BJ31">
        <v>-0.31956519999999999</v>
      </c>
      <c r="BK31">
        <v>-0.2042175</v>
      </c>
      <c r="BL31">
        <v>-0.1109275</v>
      </c>
      <c r="BM31">
        <v>0.25693050000000001</v>
      </c>
      <c r="BN31">
        <v>0.45919120000000002</v>
      </c>
      <c r="BO31">
        <v>2.8298109999999999</v>
      </c>
      <c r="BP31">
        <v>4.0147769999999996</v>
      </c>
      <c r="BQ31">
        <v>4.4859999999999998</v>
      </c>
      <c r="BR31">
        <v>4.4915520000000004</v>
      </c>
      <c r="BS31">
        <v>2.3630080000000002</v>
      </c>
      <c r="BT31">
        <v>0.97348539999999995</v>
      </c>
      <c r="BU31">
        <v>-0.15161949999999999</v>
      </c>
      <c r="BV31">
        <v>-0.1222599</v>
      </c>
      <c r="BW31">
        <v>-0.3459045</v>
      </c>
      <c r="BX31">
        <v>-0.55985050000000003</v>
      </c>
      <c r="BY31">
        <v>-0.53131399999999995</v>
      </c>
      <c r="BZ31">
        <v>-0.1152265</v>
      </c>
      <c r="CA31">
        <v>-2.66482E-2</v>
      </c>
      <c r="CB31">
        <v>0.1105868</v>
      </c>
      <c r="CC31">
        <v>0.13503200000000001</v>
      </c>
      <c r="CD31">
        <v>3.1794900000000001E-2</v>
      </c>
      <c r="CE31">
        <v>-4.3707299999999998E-2</v>
      </c>
      <c r="CF31">
        <v>-0.15090490000000001</v>
      </c>
      <c r="CG31">
        <v>-0.1492018</v>
      </c>
      <c r="CH31">
        <v>-0.26076919999999998</v>
      </c>
      <c r="CI31">
        <v>-0.145594</v>
      </c>
      <c r="CJ31">
        <v>-5.2330700000000001E-2</v>
      </c>
      <c r="CK31">
        <v>0.31583480000000003</v>
      </c>
      <c r="CL31">
        <v>0.51811689999999999</v>
      </c>
      <c r="CM31">
        <v>2.8881429999999999</v>
      </c>
      <c r="CN31">
        <v>4.0734009999999996</v>
      </c>
      <c r="CO31">
        <v>4.5446929999999996</v>
      </c>
      <c r="CP31">
        <v>4.550287</v>
      </c>
      <c r="CQ31">
        <v>2.4218549999999999</v>
      </c>
      <c r="CR31">
        <v>1.0324800000000001</v>
      </c>
      <c r="CS31">
        <v>-9.2358099999999999E-2</v>
      </c>
      <c r="CT31">
        <v>-6.29165E-2</v>
      </c>
      <c r="CU31">
        <v>-0.28655900000000001</v>
      </c>
      <c r="CV31">
        <v>-0.50060729999999998</v>
      </c>
      <c r="CW31">
        <v>-0.47211829999999999</v>
      </c>
      <c r="CX31">
        <v>-5.67854E-2</v>
      </c>
      <c r="CY31">
        <v>3.1788700000000003E-2</v>
      </c>
      <c r="CZ31">
        <v>0.1690874</v>
      </c>
      <c r="DA31">
        <v>0.1934633</v>
      </c>
      <c r="DB31">
        <v>9.0161000000000005E-2</v>
      </c>
      <c r="DC31">
        <v>1.4648899999999999E-2</v>
      </c>
      <c r="DD31">
        <v>-9.2715000000000006E-2</v>
      </c>
      <c r="DE31">
        <v>-9.0617799999999998E-2</v>
      </c>
      <c r="DF31">
        <v>-0.20197309999999999</v>
      </c>
      <c r="DG31">
        <v>-8.6970599999999995E-2</v>
      </c>
      <c r="DH31">
        <v>6.2661000000000001E-3</v>
      </c>
      <c r="DI31">
        <v>0.37473899999999999</v>
      </c>
      <c r="DJ31">
        <v>0.57704259999999996</v>
      </c>
      <c r="DK31">
        <v>2.946475</v>
      </c>
      <c r="DL31">
        <v>4.1320249999999996</v>
      </c>
      <c r="DM31">
        <v>4.6033869999999997</v>
      </c>
      <c r="DN31">
        <v>4.6090220000000004</v>
      </c>
      <c r="DO31">
        <v>2.4807030000000001</v>
      </c>
      <c r="DP31">
        <v>1.0914740000000001</v>
      </c>
      <c r="DQ31">
        <v>-3.30967E-2</v>
      </c>
      <c r="DR31">
        <v>-3.5731999999999999E-3</v>
      </c>
      <c r="DS31">
        <v>-0.22721350000000001</v>
      </c>
      <c r="DT31">
        <v>-0.44136419999999998</v>
      </c>
      <c r="DU31">
        <v>-0.41292259999999997</v>
      </c>
      <c r="DV31">
        <v>2.7594199999999999E-2</v>
      </c>
      <c r="DW31">
        <v>0.11616219999999999</v>
      </c>
      <c r="DX31">
        <v>0.25355309999999998</v>
      </c>
      <c r="DY31">
        <v>0.27782879999999999</v>
      </c>
      <c r="DZ31">
        <v>0.17443239999999999</v>
      </c>
      <c r="EA31">
        <v>9.8905900000000005E-2</v>
      </c>
      <c r="EB31">
        <v>-8.6979999999999991E-3</v>
      </c>
      <c r="EC31">
        <v>-6.0317000000000001E-3</v>
      </c>
      <c r="ED31">
        <v>-0.117081</v>
      </c>
      <c r="EE31">
        <v>-2.3276E-3</v>
      </c>
      <c r="EF31">
        <v>9.0870500000000007E-2</v>
      </c>
      <c r="EG31">
        <v>0.45978730000000001</v>
      </c>
      <c r="EH31">
        <v>0.66212199999999999</v>
      </c>
      <c r="EI31">
        <v>3.030697</v>
      </c>
      <c r="EJ31">
        <v>4.2166680000000003</v>
      </c>
      <c r="EK31">
        <v>4.6881300000000001</v>
      </c>
      <c r="EL31">
        <v>4.6938259999999996</v>
      </c>
      <c r="EM31">
        <v>2.5656699999999999</v>
      </c>
      <c r="EN31">
        <v>1.1766529999999999</v>
      </c>
      <c r="EO31">
        <v>5.2467300000000001E-2</v>
      </c>
      <c r="EP31">
        <v>8.2109299999999996E-2</v>
      </c>
      <c r="EQ31">
        <v>-0.14152799999999999</v>
      </c>
      <c r="ER31">
        <v>-0.35582649999999999</v>
      </c>
      <c r="ES31">
        <v>-0.32745340000000001</v>
      </c>
      <c r="ET31">
        <v>71.038380000000004</v>
      </c>
      <c r="EU31">
        <v>70.348550000000003</v>
      </c>
      <c r="EV31">
        <v>69.857029999999995</v>
      </c>
      <c r="EW31">
        <v>69.534180000000006</v>
      </c>
      <c r="EX31">
        <v>69.484610000000004</v>
      </c>
      <c r="EY31">
        <v>69.511470000000003</v>
      </c>
      <c r="EZ31">
        <v>70.645399999999995</v>
      </c>
      <c r="FA31">
        <v>74.054429999999996</v>
      </c>
      <c r="FB31">
        <v>78.766859999999994</v>
      </c>
      <c r="FC31">
        <v>82.911749999999998</v>
      </c>
      <c r="FD31">
        <v>85.890140000000002</v>
      </c>
      <c r="FE31">
        <v>87.678730000000002</v>
      </c>
      <c r="FF31">
        <v>88.066410000000005</v>
      </c>
      <c r="FG31">
        <v>87.271810000000002</v>
      </c>
      <c r="FH31">
        <v>87.882369999999995</v>
      </c>
      <c r="FI31">
        <v>87.628360000000001</v>
      </c>
      <c r="FJ31">
        <v>86.324010000000001</v>
      </c>
      <c r="FK31">
        <v>83.716419999999999</v>
      </c>
      <c r="FL31">
        <v>81.112200000000001</v>
      </c>
      <c r="FM31">
        <v>78.541079999999994</v>
      </c>
      <c r="FN31">
        <v>76.915430000000001</v>
      </c>
      <c r="FO31">
        <v>75.938699999999997</v>
      </c>
      <c r="FP31">
        <v>74.460660000000004</v>
      </c>
      <c r="FQ31">
        <v>73.305580000000006</v>
      </c>
      <c r="FR31">
        <v>71.111099999999993</v>
      </c>
      <c r="FS31">
        <v>3.3725900000000003E-2</v>
      </c>
      <c r="FT31">
        <v>1</v>
      </c>
    </row>
    <row r="464" spans="86:86" x14ac:dyDescent="0.2">
      <c r="CH464" s="60"/>
    </row>
  </sheetData>
  <autoFilter ref="A1:FV16705"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</vt:i4>
      </vt:variant>
    </vt:vector>
  </HeadingPairs>
  <TitlesOfParts>
    <vt:vector size="20" baseType="lpstr">
      <vt:lpstr>Table</vt:lpstr>
      <vt:lpstr>Lookups</vt:lpstr>
      <vt:lpstr>Data</vt:lpstr>
      <vt:lpstr>Called</vt:lpstr>
      <vt:lpstr>Criteria</vt:lpstr>
      <vt:lpstr>data</vt:lpstr>
      <vt:lpstr>date</vt:lpstr>
      <vt:lpstr>date_list</vt:lpstr>
      <vt:lpstr>Fillin</vt:lpstr>
      <vt:lpstr>lca</vt:lpstr>
      <vt:lpstr>lca_list</vt:lpstr>
      <vt:lpstr>Nominated</vt:lpstr>
      <vt:lpstr>notice</vt:lpstr>
      <vt:lpstr>notice_list</vt:lpstr>
      <vt:lpstr>pass</vt:lpstr>
      <vt:lpstr>Table!Print_Area</vt:lpstr>
      <vt:lpstr>Result_type</vt:lpstr>
      <vt:lpstr>Result_type_list</vt:lpstr>
      <vt:lpstr>Data!table_for_PGE_CBP_expost_public</vt:lpstr>
      <vt:lpstr>Two_way_tab_flag</vt:lpstr>
    </vt:vector>
  </TitlesOfParts>
  <Company>Christensen Associates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edmchugh</dc:creator>
  <cp:lastModifiedBy>Dan Hansen</cp:lastModifiedBy>
  <cp:lastPrinted>2009-04-03T17:07:33Z</cp:lastPrinted>
  <dcterms:created xsi:type="dcterms:W3CDTF">2009-03-24T17:58:42Z</dcterms:created>
  <dcterms:modified xsi:type="dcterms:W3CDTF">2014-03-28T20:53:07Z</dcterms:modified>
</cp:coreProperties>
</file>